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356F661B-9551-4BCA-9020-888BCA5A23DE}" xr6:coauthVersionLast="47" xr6:coauthVersionMax="47" xr10:uidLastSave="{00000000-0000-0000-0000-000000000000}"/>
  <workbookProtection workbookAlgorithmName="SHA-512" workbookHashValue="0BfeR1/q0DiW1S8TPiSw94SCqWephKo7b5/i2Rd1DLheg0TEAmOZeuoK/OF8EjhpR4OLos+wOju23fbzoAOksQ==" workbookSaltValue="0eNJKtXPsgk32agFvojBxg==" workbookSpinCount="100000" lockStructure="1"/>
  <bookViews>
    <workbookView xWindow="-120" yWindow="-120" windowWidth="38640" windowHeight="15990" xr2:uid="{80AB0B43-C1F0-4D27-8C00-F67F7E67F3D2}"/>
  </bookViews>
  <sheets>
    <sheet name="1. Front page" sheetId="1" r:id="rId1"/>
    <sheet name="2. Instructions" sheetId="2" r:id="rId2"/>
    <sheet name="3. Price page" sheetId="3" r:id="rId3"/>
    <sheet name="4. Maintenance variations page" sheetId="4"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6" i="3" l="1"/>
  <c r="F67" i="3"/>
  <c r="F68" i="3"/>
  <c r="F69" i="3"/>
  <c r="F70" i="3"/>
  <c r="F54" i="3"/>
  <c r="F74" i="3"/>
  <c r="F75" i="3"/>
  <c r="F60" i="3"/>
  <c r="F61" i="3"/>
  <c r="F62" i="3"/>
  <c r="F63" i="3"/>
  <c r="F64" i="3"/>
  <c r="F65" i="3"/>
  <c r="F71" i="3"/>
  <c r="F72" i="3"/>
  <c r="F73" i="3"/>
  <c r="F6" i="3"/>
  <c r="F5" i="3" l="1"/>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42" i="3" l="1"/>
  <c r="F45" i="3"/>
  <c r="F46" i="3"/>
  <c r="F47" i="3"/>
  <c r="F48" i="3"/>
  <c r="F49" i="3"/>
  <c r="F50" i="3"/>
  <c r="F51" i="3"/>
  <c r="F52" i="3"/>
  <c r="F53" i="3"/>
  <c r="F55" i="3"/>
  <c r="F56" i="3"/>
  <c r="F57" i="3"/>
  <c r="F58" i="3"/>
  <c r="F59" i="3"/>
</calcChain>
</file>

<file path=xl/sharedStrings.xml><?xml version="1.0" encoding="utf-8"?>
<sst xmlns="http://schemas.openxmlformats.org/spreadsheetml/2006/main" count="162" uniqueCount="139">
  <si>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</si>
  <si>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</si>
  <si>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</si>
  <si>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</si>
  <si>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</si>
  <si>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</si>
  <si>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</si>
  <si>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</si>
  <si>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</si>
  <si>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</si>
  <si>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</si>
  <si>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</si>
  <si>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</si>
  <si>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</si>
  <si>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</si>
  <si>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</si>
  <si>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</si>
  <si>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</si>
  <si>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</si>
  <si>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</si>
  <si>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</si>
  <si>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</si>
  <si>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t>Guidelines for the European Public procurement tender for the delivery of a scanning electron microscope (SEM)
Ref. Nr. 2023 FPL-INK 029, date 07-07-2023</t>
  </si>
  <si>
    <t>Price TP 1 - "Scanning Electron Microscope (SEM)”
This includes: all the stated requirements and accepted preferences</t>
  </si>
  <si>
    <t>Appendix A04, Schedule of Prices and Costs (optional maintenance variations)</t>
  </si>
  <si>
    <t>Related paragraph</t>
  </si>
  <si>
    <t>Duration one (1) year (if available)</t>
  </si>
  <si>
    <t>Duration two (2) years (if available)</t>
  </si>
  <si>
    <t>Duration three (3) years (if available)</t>
  </si>
  <si>
    <t>Duration four (4) years (if available)</t>
  </si>
  <si>
    <t>Duration five (5) years (if available)</t>
  </si>
  <si>
    <t>paragraph 1.3.2</t>
  </si>
  <si>
    <t>Maintenance/services -  variation no. 1 (if available)</t>
  </si>
  <si>
    <t>Maintenance/services -  variation no. 2 (if available)</t>
  </si>
  <si>
    <t>Maintenance/services -  variation no. 3 (if available)</t>
  </si>
  <si>
    <t>Maintenance/services -  variation no. 4 (if available)</t>
  </si>
  <si>
    <t>Maintenance/services -  variation no. 5 (if available)</t>
  </si>
  <si>
    <t>Basic maintenance/service proposal - Duration two (2) years.</t>
  </si>
  <si>
    <t>Basic maintenance/service proposal - Duration three (3) years.</t>
  </si>
  <si>
    <t>Basic maintenance/service proposal - Duration four (4) years.</t>
  </si>
  <si>
    <t>Basic maintenance/service proposal - Duration five (5) years.</t>
  </si>
  <si>
    <t>paragraph 1.3.3</t>
  </si>
  <si>
    <t>Option for TNO, to buy a second SEM, with the same similar requirements, within a period of one (1) year after final acceptance of the SEM.</t>
  </si>
  <si>
    <t>Option for TNO, to buy a second SEM, with the same similar requirements, within a period of two (2) years after final acceptance of the SEM.</t>
  </si>
  <si>
    <t>Option for TNO, to buy a second SEM, with the same similar requirements, within a period of three (3) years after final acceptance of the SEM.</t>
  </si>
  <si>
    <t>Requirement 
R-0000-140</t>
  </si>
  <si>
    <t>Preference
R-1000-020</t>
  </si>
  <si>
    <t>Preference 
R-1000-050</t>
  </si>
  <si>
    <t>Preference 
R-1000-056</t>
  </si>
  <si>
    <t>Preference 
R-1000-065</t>
  </si>
  <si>
    <t>Preference 
R-1000-075</t>
  </si>
  <si>
    <t>Preference 
R-1000-080</t>
  </si>
  <si>
    <t>Preference 
R-1000-081</t>
  </si>
  <si>
    <t>Preference 
R-2000-020</t>
  </si>
  <si>
    <t>Preference 
R-3000-010</t>
  </si>
  <si>
    <t>Preference 
R-3000-020</t>
  </si>
  <si>
    <t>Preference 
R-3000-035</t>
  </si>
  <si>
    <t>Preference 
R-3000-050</t>
  </si>
  <si>
    <t>Preference 
R-3000-060</t>
  </si>
  <si>
    <t>Preference 
R-3000-066</t>
  </si>
  <si>
    <t>Preference 
R-3000-075</t>
  </si>
  <si>
    <t>Preference 
R-3000-095</t>
  </si>
  <si>
    <t>Preference 
R-3000-105</t>
  </si>
  <si>
    <t>Preference 
R-4000-055</t>
  </si>
  <si>
    <t>Preference 
R-4000-060</t>
  </si>
  <si>
    <t>Preference 
R-4000-080</t>
  </si>
  <si>
    <t>Preference 
R-6000-020</t>
  </si>
  <si>
    <t>Preference 
R-6000-045</t>
  </si>
  <si>
    <t>Preference 
R-6000-070</t>
  </si>
  <si>
    <t>Preference 
R-6000-080</t>
  </si>
  <si>
    <t>Preference 
R-6000-120</t>
  </si>
  <si>
    <t>Preference 
R-6000-150</t>
  </si>
  <si>
    <t>Preference 
R-6000-170</t>
  </si>
  <si>
    <t>Preference 
R-6000-090</t>
  </si>
  <si>
    <t>Preference 
R-6000-100</t>
  </si>
  <si>
    <t>Preference 
R-4000-050</t>
  </si>
  <si>
    <t>Preference 
R-4000-040</t>
  </si>
  <si>
    <t>Preference 
R-4000-010</t>
  </si>
  <si>
    <t>Preference 
R-4000-030</t>
  </si>
  <si>
    <t>Source lifetime desire
The SEM should have a minimum lifetime of 10 years when operated 1000 hours per year.
Remark 1: close out of requirement by proof from similar systems and use, or free repair when the source fails before stated requirement.
Remark 2: the supplier shall state in the tender document the promised lifetime.
Remark 3: lifetime is stated a time before full replacement of source, not tip maintenance or exchange. The supplier shall state the expected time before tip maintenance of tip exchange is needed.</t>
  </si>
  <si>
    <t>Beam acceleration voltage on sample between 0.1 keV and 30 keV stepless desire
The beam energy on the sample should be able to be controlled stepless, with a resolution of not bigger than 50 V steps, between 0.1 keV and 30 keV.
Remark: the supplier shall state the minimum step size in the tender document.</t>
  </si>
  <si>
    <t>Horizontal field width at low vacuum, at eucentric height desire
The SEM should ideally have a large maximum HFW of 2 mm or more when imaging non-conducting samples, at eucentric height.</t>
  </si>
  <si>
    <t>Imaging multiple channels simultaneously desire
It is expected that the SEM has several detectors, the SEM should be able to image all detectors simultaneously.
Remark 1: the supplier shall state (if not all detectors can be imaged simultaneously) the detectors that can be imaged simultaneously
Remark 2: imaging simultaneously is not equal to showing all the images simultaneously, TNO accepts that not all images will be displayed at the same time.</t>
  </si>
  <si>
    <t>Use of all detectors without manual hardware changes desire
The SEM should be able to use all offered detectors without any manual hardware actions needed.
Remark: If not possible for all the detectors, the supplier shall state what is possible.</t>
  </si>
  <si>
    <t>Electron energy filtering option desire
The SEM should be equipped with a BSE detector where the detected electron energy can be filtered.</t>
  </si>
  <si>
    <t>Stage bias desire
The SEM should be equipped with stage bias with a tuneable range between at least -250 V to +250 V.
Remark: the performance of the stage bias will be stated in the tender document, if applicable.</t>
  </si>
  <si>
    <t>Level of integration desire
The by the supplier selected EDX should have an as high as possible integration of the EDX control into the SEM control system. 
Remark 1: The supplier shall provide documentation (up to 10 slides) how the level of integration of the EDX is achieved in the overall SEM control system.
Remark 2: the stated level of integration will be validated with demonstration.</t>
  </si>
  <si>
    <t>Sample size loading desire
The SEM should be able to load samples which are larger than stated in D003, which is explained in Appendix D004.</t>
  </si>
  <si>
    <t>Sample measurement area desire
The SEM should be able to measure a surface area which is larger than stated in Appendix D003 baseline. This is explained in Appendix D004.
Remark 1: it is expected that an XYZ translation of the sample stage will be used to position the sample to measure at the desired measurement spot. It is allowed to also use a rotation to increase the measurement area. If this rotation is used, this shall be fully automated in the software of the SEM.
Remark 2: if rotation is used, this shall be stated in the tender documentation.</t>
  </si>
  <si>
    <t>Sample measurement at tilt desired
The SEM should be able to tilt more than 60 degrees, as stated in Appendix D003. 
Remark: The supplier shall indicated how the design of the sample stage will prevent the samples from movement during tilting.</t>
  </si>
  <si>
    <t>Sample weight desired
The SEM should be perform all stated SEM requirements with a sample weight up to 2,5 kg, with the exemption of the tilt motion.
Remark 1: this stated sample weight is excluding sample holders weight that are required for normal SEM usage, with the stated sample in Appendix D003, and if applicable Appendix D004, and therefor are in the delivery of the SEM.
Remark 2: the supplier shall state the maximum sample weight</t>
  </si>
  <si>
    <t>Sample weight including tilt motion desired
The SEM should be perform all stated SEM requirements with a sample weight up to 2,5 kg, including the tilt motion.
Remark: this stated sample weight is excluding sample holders weight that are required for normal SEM usage, with the stated sample in Appendix D003, and if applicable Appendix D004, and therefor are in the delivery of the SEM.</t>
  </si>
  <si>
    <t xml:space="preserve">Limit of use of carbon tape desire
The use of carbon tape for mounting the defined standard samples, see Appendix D003 and D004, should be kept as minimal as possible. 	</t>
  </si>
  <si>
    <t>Mounting of sample time needed desired
The SEM should enable the mounting of the sample on the sample stage within 2 minutes for all the samples indicated in Appendix D003 and if applicable Appendix D004.
Remark: this is the time without pump down of the system.</t>
  </si>
  <si>
    <t>Sample position repeatability desired
With the stated sample motions of requirement R-3000-015, and the stated sample weight in requirement R-3000-045, the repeatability of the sample stage position should be better than or equal to 1 um.  
Remark 1: this requirement direct to the demanded measurement areas and sample weight. Unless indicated differently TNO expects that when a demanded requirement is upgraded to a desired requirement, the stated value of this requirement still applies. If this is not the case, the supplier shall make this clear in the tender document.
Remark 2: repeatability is defined as; how well does the sample stage does return back to previous position.
Remark 3: this requirement is without unloading the sample
Remark 4: this requirement is without tilt of the sample.</t>
  </si>
  <si>
    <t>Stage position accuracy desire
With the stated sample motions of requirement R-3000-015, and the stated sample weight in requirement R-3000-045. The accuracy of the sample stage should be better than or equal to 1 um over a travel range of 100 mm in either X or Y direction.  
Remark 1: this requirement direct to the demanded measurement areas and sample weight. Unless indicated differently TNO expects that when a demanded requirement is upgraded to a desired requirement, the stated value of this requirement still applies. If this is not the case, the supplier shall make this clear in the tender document.
Remark 2: accuracy is defined as; how well does the sample stage know its absolute position.
Remark 3: this requirement is without unloading the sample
Remark 4: this requirement is without tilt of the sample.</t>
  </si>
  <si>
    <t>Contamination growth desired
The SEM should meet the stated values, with the stated method in Appendix D006 with respect to contamination growth.</t>
  </si>
  <si>
    <t>Materials in contact with sample desire
Unless needed for SEM performance the material(s) that are in contact with the sample should be aluminium.
Remark: If there are items in contact with the sample that are made from a different material, the supplier shall state this in the tender document.</t>
  </si>
  <si>
    <t>Pump down time with sample desired
The SEM should reach the required high vacuum level for SEM operation within 2 minutes after loading a sample as stated in Appendix D003 from atmosphere with a sample that has been exposed to atmospheric conditions for at least 24 hours.</t>
  </si>
  <si>
    <t>Venting time desired
The venting time, including all internal SEM actions that are required, should be within 2 minutes after giving the venting signal.
Remark: Internal SEM actions could be stop and cool down of SEM source.</t>
  </si>
  <si>
    <t>Switching time between vacuum modes desire
The switching time between high vacuum operation mode and low vacuum operation mode, and vice versa should be within 5 minutes.</t>
  </si>
  <si>
    <t>Switching time between vacuum modes manual actions desire
The switching time between high vacuum and low vacuum mode, and vice versa should not require manual actions.</t>
  </si>
  <si>
    <t>Turbo Molecular Pump (TMP) without oil, desire
The SEM should use a TMP without oil.
Remark: this may be achieved by using a magnetically levitated TMP.</t>
  </si>
  <si>
    <t>Customizable GUI desire
The SEM software GUI should be able to be customized and saved per user profile.</t>
  </si>
  <si>
    <t>Use external images as navigation image desire
The SEM software should be able to load an external image, to be used as navigation image (Requirement R-6000-025). 
Remark: expected formats are: .JPG, .PNG, .TIFF</t>
  </si>
  <si>
    <t>Export and import stage coordinate list desire
A list of saved coordinates should be able to be exported and imported, for example in a text format file.
Remark: The coordinate list should at least consist of X, Y, Z coordinates. Preferable also rotation and tilt.</t>
  </si>
  <si>
    <t>Custom coordinate system desire
The SEM system should be able to set-up a custom coordinate system, which can be set-up based on one, two or three positions.
Remark: see Appendix D008 for the detailed description on the expected implementation.</t>
  </si>
  <si>
    <t>External control of SEM  desire
The SEM should be able to be controlled by an external programming script using a programming language, such as Python or C++.</t>
  </si>
  <si>
    <t>3D image acquisition desire
The system should be able to process micrographs made with a segmented detector, to acquire a 3D reconstruction. 
Remark: This may be done using external software, which will be supplied with the system.</t>
  </si>
  <si>
    <t>Save and load data bar settings desire
Users should have the ability to save and recall custom data bar configurations for future use.</t>
  </si>
  <si>
    <t>SEM software system logging desire
The SEM should ideally log all operations in a system logfile.</t>
  </si>
  <si>
    <t>Imaging file name desire
The SEM software should enable an easy to program file name, for saving micrograph images, with options like automatically adding relevant imaging information, e.g.:
- 	Magnification
- 	Accelerator voltage
- 	Stage coordinates
Remark: The Tender document shall provide the level of easy naming of files, including all options to add to the filename.</t>
  </si>
  <si>
    <t xml:space="preserve">Price TP 2 - Basic maintenance/service proposal, whereby Tenderer is requested to provide insight into at least the following  elements: 
</t>
  </si>
  <si>
    <t>Total Price (TP)</t>
  </si>
  <si>
    <t>Price quotation preference items. Tenderer is requested to quote line numbers 3 till 34
(if the preference doesn't lead to an additional cost for TNO, please enter '0' (zero))</t>
  </si>
  <si>
    <t xml:space="preserve">Belongs to the Public Procurement Guidelines
for the European public procurement for the delivery 
of a scanning electron microscope (SEM)
</t>
  </si>
  <si>
    <t>2023 FPL-INK 029</t>
  </si>
  <si>
    <t>Guidelines for the European Public procurement tender for the delivery of a scanning electron microscope (SEM)
Ref. Nr. 2023 FPL-INK 029, date 10-07-2023</t>
  </si>
  <si>
    <r>
      <t xml:space="preserve">Dedicated sample holders to load the stated samples, stated in appendix D003
</t>
    </r>
    <r>
      <rPr>
        <b/>
        <sz val="10"/>
        <color theme="1"/>
        <rFont val="Calibri"/>
        <family val="2"/>
        <scheme val="minor"/>
      </rPr>
      <t>Sample Holder no. 1</t>
    </r>
    <r>
      <rPr>
        <sz val="10"/>
        <color theme="1"/>
        <rFont val="Calibri"/>
        <family val="2"/>
        <scheme val="minor"/>
      </rPr>
      <t xml:space="preserve">
</t>
    </r>
  </si>
  <si>
    <t>Requirement 
R-0000-141</t>
  </si>
  <si>
    <t>Requirement 
R-0000-142</t>
  </si>
  <si>
    <t>Requirement 
R-0000-143</t>
  </si>
  <si>
    <t>Requirement 
R-0000-144</t>
  </si>
  <si>
    <t>Requirement 
R-0000-145</t>
  </si>
  <si>
    <t>Requirement 
R-0000-146</t>
  </si>
  <si>
    <t>Requirement 
R-0000-147</t>
  </si>
  <si>
    <t>Requirement 
R-0000-148</t>
  </si>
  <si>
    <t>Requirement 
R-0000-149</t>
  </si>
  <si>
    <r>
      <t xml:space="preserve">Dedicated sample holders to load the stated samples, stated in appendix D003
</t>
    </r>
    <r>
      <rPr>
        <b/>
        <sz val="10"/>
        <color theme="1"/>
        <rFont val="Calibri"/>
        <family val="2"/>
        <scheme val="minor"/>
      </rPr>
      <t>Sample Holder no. 2</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</si>
  <si>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3</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</si>
  <si>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4</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</si>
  <si>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5</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</si>
  <si>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6</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</si>
  <si>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7</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</si>
  <si>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8</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</si>
  <si>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9</t>
    </r>
    <r>
      <rPr>
        <sz val="10"/>
        <color theme="1"/>
        <rFont val="Calibri"/>
        <family val="2"/>
        <scheme val="minor"/>
      </rPr>
      <t xml:space="preserve">
</t>
    </r>
  </si>
  <si>
    <r>
      <t xml:space="preserve">Dedicated sample holders to load the stated samples, stated in appendix D003
</t>
    </r>
    <r>
      <rPr>
        <b/>
        <sz val="10"/>
        <color theme="1"/>
        <rFont val="Calibri"/>
        <family val="2"/>
        <scheme val="minor"/>
      </rPr>
      <t>Sample Holder no. 10</t>
    </r>
    <r>
      <rPr>
        <sz val="10"/>
        <color theme="1"/>
        <rFont val="Calibri"/>
        <family val="2"/>
        <scheme val="minor"/>
      </rPr>
      <t xml:space="preserve">
</t>
    </r>
  </si>
  <si>
    <r>
      <t xml:space="preserve">Price quotation optional items. Tenderer is requested to quote line numbers 35 till 51
</t>
    </r>
    <r>
      <rPr>
        <b/>
        <sz val="12"/>
        <color rgb="FFFF0000"/>
        <rFont val="Calibri"/>
        <family val="2"/>
        <scheme val="minor"/>
      </rPr>
      <t>If dedicated sample holder cannot be offered (line numbers 42 till 51), enter € 0,00</t>
    </r>
    <r>
      <rPr>
        <b/>
        <sz val="12"/>
        <color theme="0"/>
        <rFont val="Calibri"/>
        <family val="2"/>
        <scheme val="minor"/>
      </rPr>
      <t xml:space="preserve">
</t>
    </r>
    <r>
      <rPr>
        <b/>
        <sz val="10"/>
        <color theme="0"/>
        <rFont val="Calibri"/>
        <family val="2"/>
        <scheme val="minor"/>
      </rPr>
      <t>Tenderer is permitted to quote any other optional needed items which are not mentioned by TNO (line numbers 52 till 65).</t>
    </r>
  </si>
  <si>
    <r>
      <rPr>
        <sz val="10"/>
        <color theme="0"/>
        <rFont val="Calibri"/>
        <family val="2"/>
        <scheme val="minor"/>
      </rPr>
      <t>Price quotation optional items for maintenance variations. Tenderer is requested to quote line numbers 66 to 70.</t>
    </r>
    <r>
      <rPr>
        <sz val="10"/>
        <rFont val="Calibri"/>
        <family val="2"/>
        <scheme val="minor"/>
      </rPr>
      <t xml:space="preserve">
</t>
    </r>
    <r>
      <rPr>
        <b/>
        <sz val="12"/>
        <color rgb="FFFF0000"/>
        <rFont val="Calibri"/>
        <family val="2"/>
        <scheme val="minor"/>
      </rPr>
      <t xml:space="preserve">If variations in maintenance are </t>
    </r>
    <r>
      <rPr>
        <b/>
        <u/>
        <sz val="12"/>
        <color rgb="FFFF0000"/>
        <rFont val="Calibri"/>
        <family val="2"/>
        <scheme val="minor"/>
      </rPr>
      <t>not</t>
    </r>
    <r>
      <rPr>
        <b/>
        <sz val="12"/>
        <color rgb="FFFF0000"/>
        <rFont val="Calibri"/>
        <family val="2"/>
        <scheme val="minor"/>
      </rPr>
      <t xml:space="preserve"> available, enter € 0.00.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</si>
</sst>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809]dd\ mmmm\ yyyy;@"/>
  </numFmts>
  <fonts count="28"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10"/>
      <name val="Calibri"/>
      <family val="2"/>
      <scheme val="minor"/>
    </font>
    <font>
      <sz val="9"/>
      <color theme="1"/>
      <name val="Calibri"/>
      <family val="2"/>
      <scheme val="minor"/>
    </font>
    <font>
      <sz val="8"/>
      <name val="Calibri"/>
      <family val="2"/>
      <scheme val="minor"/>
    </font>
    <font>
      <b/>
      <sz val="12"/>
      <color rgb="FFFF0000"/>
      <name val="Calibri"/>
      <family val="2"/>
      <scheme val="minor"/>
    </font>
    <font>
      <b/>
      <u/>
      <sz val="12"/>
      <color rgb="FFFF0000"/>
      <name val="Calibri"/>
      <family val="2"/>
      <scheme val="minor"/>
    </font>
    <font>
      <sz val="10"/>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1" tint="0.14999847407452621"/>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97">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44" fontId="14" fillId="4" borderId="7" xfId="0" applyNumberFormat="1" applyFont="1" applyFill="1" applyBorder="1" applyAlignment="1" applyProtection="1">
      <alignment horizontal="center" vertical="center"/>
      <protection locked="0"/>
    </xf>
    <xf numFmtId="44" fontId="14" fillId="8" borderId="7" xfId="0" applyNumberFormat="1" applyFont="1" applyFill="1" applyBorder="1" applyAlignment="1" applyProtection="1">
      <alignment horizontal="center" vertical="center"/>
      <protection locked="0"/>
    </xf>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0" borderId="7" xfId="0" applyFont="1" applyFill="1" applyBorder="1" applyAlignment="1" applyProtection="1">
      <alignment wrapText="1"/>
    </xf>
    <xf numFmtId="2" fontId="13" fillId="9" borderId="10" xfId="0" applyNumberFormat="1" applyFont="1" applyFill="1" applyBorder="1" applyAlignment="1" applyProtection="1">
      <alignment horizontal="center" vertical="center" wrapText="1"/>
    </xf>
    <xf numFmtId="0" fontId="14" fillId="0" borderId="9" xfId="0" applyFont="1" applyBorder="1" applyAlignment="1" applyProtection="1">
      <alignment horizontal="center" vertical="center"/>
    </xf>
    <xf numFmtId="0" fontId="23" fillId="0" borderId="7" xfId="0" applyFont="1" applyBorder="1"/>
    <xf numFmtId="0" fontId="23" fillId="0" borderId="7" xfId="0" applyFont="1" applyBorder="1" applyAlignment="1">
      <alignment horizontal="left" vertical="top" wrapText="1"/>
    </xf>
    <xf numFmtId="0" fontId="23" fillId="0" borderId="7" xfId="0" applyFont="1" applyBorder="1" applyAlignment="1">
      <alignment horizontal="center" vertical="center"/>
    </xf>
    <xf numFmtId="0" fontId="23" fillId="0" borderId="7" xfId="0" applyFont="1" applyBorder="1" applyAlignment="1">
      <alignment vertical="center"/>
    </xf>
    <xf numFmtId="0" fontId="23" fillId="0" borderId="7" xfId="0" applyFont="1" applyBorder="1" applyAlignment="1">
      <alignment vertical="center" wrapText="1"/>
    </xf>
    <xf numFmtId="42" fontId="23" fillId="8" borderId="7" xfId="0" applyNumberFormat="1" applyFont="1" applyFill="1" applyBorder="1" applyAlignment="1" applyProtection="1">
      <alignment horizontal="left" vertical="center"/>
      <protection locked="0"/>
    </xf>
    <xf numFmtId="0" fontId="0" fillId="6" borderId="0" xfId="0" applyFont="1" applyFill="1" applyProtection="1"/>
    <xf numFmtId="0" fontId="0" fillId="0" borderId="0" xfId="0" applyFont="1" applyProtection="1"/>
    <xf numFmtId="0" fontId="18" fillId="10" borderId="7" xfId="0" applyFont="1" applyFill="1" applyBorder="1" applyProtection="1"/>
    <xf numFmtId="0" fontId="18" fillId="10" borderId="7" xfId="0" applyFont="1" applyFill="1" applyBorder="1" applyAlignment="1" applyProtection="1">
      <alignment horizontal="left"/>
    </xf>
    <xf numFmtId="0" fontId="14" fillId="0" borderId="7" xfId="0" applyFont="1" applyBorder="1" applyAlignment="1" applyProtection="1">
      <alignment vertical="center" wrapText="1"/>
    </xf>
    <xf numFmtId="0" fontId="14" fillId="0" borderId="9" xfId="0" applyFont="1" applyBorder="1" applyAlignment="1" applyProtection="1">
      <alignment vertical="top" wrapText="1"/>
    </xf>
    <xf numFmtId="0" fontId="14" fillId="0" borderId="7" xfId="0" applyFont="1" applyBorder="1" applyAlignment="1" applyProtection="1">
      <alignment horizontal="center" vertical="top"/>
    </xf>
    <xf numFmtId="0" fontId="23" fillId="0" borderId="7" xfId="0" applyFont="1" applyBorder="1" applyAlignment="1" applyProtection="1">
      <alignment horizontal="left" vertical="top" wrapText="1"/>
    </xf>
    <xf numFmtId="0" fontId="14" fillId="0" borderId="7" xfId="0" applyFont="1" applyFill="1" applyBorder="1" applyAlignment="1" applyProtection="1">
      <alignment vertical="top" wrapText="1"/>
    </xf>
    <xf numFmtId="0" fontId="18" fillId="0" borderId="7" xfId="0" applyFont="1" applyFill="1" applyBorder="1" applyAlignment="1" applyProtection="1">
      <alignment wrapText="1"/>
    </xf>
    <xf numFmtId="44" fontId="18" fillId="7" borderId="7" xfId="0" applyNumberFormat="1" applyFont="1" applyFill="1" applyBorder="1" applyAlignment="1" applyProtection="1">
      <alignment horizontal="center" vertical="center"/>
    </xf>
    <xf numFmtId="0" fontId="18" fillId="0" borderId="7" xfId="0" applyFont="1" applyBorder="1" applyProtection="1"/>
    <xf numFmtId="0" fontId="18" fillId="0" borderId="7" xfId="0" applyFont="1" applyBorder="1" applyAlignment="1" applyProtection="1">
      <alignment horizontal="left"/>
    </xf>
    <xf numFmtId="0" fontId="14" fillId="0" borderId="7" xfId="0" applyFont="1" applyBorder="1" applyAlignment="1" applyProtection="1">
      <alignment horizontal="left" vertical="top" wrapText="1"/>
    </xf>
    <xf numFmtId="0" fontId="14" fillId="8" borderId="7" xfId="0" applyFont="1" applyFill="1" applyBorder="1" applyAlignment="1" applyProtection="1">
      <alignment vertical="top" wrapText="1"/>
    </xf>
    <xf numFmtId="0" fontId="14" fillId="0" borderId="7" xfId="0" applyFont="1" applyBorder="1" applyProtection="1"/>
    <xf numFmtId="44" fontId="14" fillId="0" borderId="7" xfId="0" applyNumberFormat="1" applyFont="1" applyBorder="1" applyProtection="1"/>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0" fontId="17" fillId="9" borderId="3" xfId="0" applyFont="1" applyFill="1" applyBorder="1" applyAlignment="1" applyProtection="1">
      <alignment vertical="center" wrapText="1"/>
    </xf>
    <xf numFmtId="0" fontId="17" fillId="9" borderId="4" xfId="0" applyFont="1" applyFill="1" applyBorder="1" applyAlignment="1" applyProtection="1">
      <alignmen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0" fontId="0" fillId="9" borderId="0" xfId="0" applyFont="1" applyFill="1" applyAlignment="1" applyProtection="1">
      <alignment vertical="center" wrapText="1"/>
    </xf>
    <xf numFmtId="0" fontId="0" fillId="9" borderId="6" xfId="0" applyFont="1" applyFill="1" applyBorder="1" applyAlignment="1" applyProtection="1">
      <alignment vertical="center" wrapText="1"/>
    </xf>
    <xf numFmtId="0" fontId="15" fillId="9" borderId="0" xfId="0" applyFont="1" applyFill="1" applyAlignment="1" applyProtection="1">
      <alignment vertical="center" wrapText="1"/>
    </xf>
    <xf numFmtId="0" fontId="15" fillId="9" borderId="6" xfId="0" applyFont="1" applyFill="1" applyBorder="1" applyAlignment="1" applyProtection="1">
      <alignment vertical="center" wrapText="1"/>
    </xf>
    <xf numFmtId="0" fontId="18" fillId="0" borderId="8" xfId="0" applyFont="1" applyBorder="1" applyAlignment="1" applyProtection="1">
      <alignment horizontal="right" vertical="center" wrapText="1"/>
    </xf>
    <xf numFmtId="0" fontId="18" fillId="0" borderId="9" xfId="0" applyFont="1" applyBorder="1" applyAlignment="1" applyProtection="1">
      <alignment horizontal="right" vertical="center" wrapText="1"/>
    </xf>
    <xf numFmtId="0" fontId="18" fillId="0" borderId="10" xfId="0" applyFont="1" applyBorder="1" applyAlignment="1" applyProtection="1">
      <alignment horizontal="right" vertical="center" wrapText="1"/>
    </xf>
    <xf numFmtId="2" fontId="13" fillId="9" borderId="8" xfId="0" applyNumberFormat="1" applyFont="1" applyFill="1" applyBorder="1" applyAlignment="1" applyProtection="1">
      <alignment horizontal="left" vertical="center" wrapText="1"/>
    </xf>
    <xf numFmtId="2" fontId="13" fillId="9" borderId="9" xfId="0" applyNumberFormat="1" applyFont="1" applyFill="1" applyBorder="1" applyAlignment="1" applyProtection="1">
      <alignment horizontal="left" vertical="center" wrapText="1"/>
    </xf>
    <xf numFmtId="0" fontId="18" fillId="10" borderId="8" xfId="0" applyFont="1" applyFill="1" applyBorder="1" applyAlignment="1" applyProtection="1">
      <alignment horizontal="left" vertical="top"/>
    </xf>
    <xf numFmtId="0" fontId="18" fillId="10" borderId="10" xfId="0" applyFont="1" applyFill="1" applyBorder="1" applyAlignment="1" applyProtection="1">
      <alignment horizontal="left" vertical="top"/>
    </xf>
    <xf numFmtId="0" fontId="14" fillId="0" borderId="8" xfId="0" applyFont="1" applyBorder="1" applyAlignment="1" applyProtection="1">
      <alignment horizontal="left" vertical="center"/>
    </xf>
    <xf numFmtId="0" fontId="14" fillId="0" borderId="10" xfId="0" applyFont="1" applyBorder="1" applyAlignment="1" applyProtection="1">
      <alignment horizontal="left" vertical="center"/>
    </xf>
    <xf numFmtId="0" fontId="14" fillId="0" borderId="9" xfId="0" applyFont="1" applyBorder="1" applyAlignment="1" applyProtection="1">
      <alignment horizontal="left" vertical="center"/>
    </xf>
    <xf numFmtId="2" fontId="16" fillId="9" borderId="7" xfId="0" applyNumberFormat="1" applyFont="1" applyFill="1" applyBorder="1" applyAlignment="1">
      <alignment horizontal="left" vertical="center" wrapText="1"/>
    </xf>
    <xf numFmtId="2" fontId="22" fillId="4" borderId="7" xfId="0" applyNumberFormat="1" applyFont="1" applyFill="1" applyBorder="1" applyAlignment="1">
      <alignment horizontal="left" vertical="center" wrapText="1"/>
    </xf>
    <xf numFmtId="0" fontId="14" fillId="8" borderId="7" xfId="0" applyFont="1" applyFill="1" applyBorder="1" applyAlignment="1" applyProtection="1">
      <alignment horizontal="left" vertical="top" wrapText="1"/>
    </xf>
    <xf numFmtId="0" fontId="21" fillId="0" borderId="7" xfId="0" applyFont="1" applyBorder="1" applyAlignment="1" applyProtection="1">
      <alignment horizontal="left" vertical="top" wrapText="1"/>
    </xf>
    <xf numFmtId="0" fontId="14" fillId="0" borderId="7" xfId="0" applyFont="1" applyBorder="1" applyAlignment="1" applyProtection="1">
      <alignment horizontal="left" vertical="top"/>
    </xf>
    <xf numFmtId="0" fontId="14" fillId="8" borderId="7" xfId="0" applyFont="1" applyFill="1" applyBorder="1" applyAlignment="1" applyProtection="1">
      <alignment horizontal="left" vertical="top" wrapText="1"/>
      <protection locked="0"/>
    </xf>
    <xf numFmtId="2" fontId="13" fillId="11" borderId="8" xfId="0" applyNumberFormat="1" applyFont="1" applyFill="1" applyBorder="1" applyAlignment="1" applyProtection="1">
      <alignment horizontal="center" vertical="center" wrapText="1"/>
    </xf>
    <xf numFmtId="2" fontId="13" fillId="11" borderId="9" xfId="0" applyNumberFormat="1" applyFont="1" applyFill="1" applyBorder="1" applyAlignment="1" applyProtection="1">
      <alignment horizontal="center" vertical="center" wrapText="1"/>
    </xf>
    <xf numFmtId="2" fontId="13" fillId="11" borderId="10" xfId="0" applyNumberFormat="1" applyFont="1" applyFill="1" applyBorder="1" applyAlignment="1" applyProtection="1">
      <alignment horizontal="center" vertical="center" wrapText="1"/>
    </xf>
    <xf numFmtId="2" fontId="22" fillId="11" borderId="7"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5</xdr:row>
      <xdr:rowOff>323183</xdr:rowOff>
    </xdr:from>
    <xdr:to>
      <xdr:col>2</xdr:col>
      <xdr:colOff>6012489</xdr:colOff>
      <xdr:row>5</xdr:row>
      <xdr:rowOff>2352674</xdr:rowOff>
    </xdr:to>
    <xdr:pic>
      <xdr:nvPicPr>
        <xdr:cNvPr id="5" name="Picture 4">
          <a:extLst>
            <a:ext uri="{FF2B5EF4-FFF2-40B4-BE49-F238E27FC236}">
              <a16:creationId xmlns:a16="http://schemas.microsoft.com/office/drawing/2014/main" id="{6B1B39BD-D439-4194-8657-6FACE856C936}"/>
            </a:ext>
          </a:extLst>
        </xdr:cNvPr>
        <xdr:cNvPicPr>
          <a:picLocks noChangeAspect="1"/>
        </xdr:cNvPicPr>
      </xdr:nvPicPr>
      <xdr:blipFill>
        <a:blip xmlns:r="http://schemas.openxmlformats.org/officeDocument/2006/relationships" r:embed="rId1"/>
        <a:stretch>
          <a:fillRect/>
        </a:stretch>
      </xdr:blipFill>
      <xdr:spPr>
        <a:xfrm>
          <a:off x="1838325" y="3523583"/>
          <a:ext cx="5983914" cy="20294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61"/>
      <c r="B2" s="61"/>
      <c r="C2" s="61"/>
      <c r="D2" s="61"/>
      <c r="E2" s="61"/>
    </row>
    <row r="3" spans="1:5" ht="10.5" customHeight="1" x14ac:dyDescent="0.25">
      <c r="C3" s="2"/>
    </row>
    <row r="4" spans="1:5" ht="72.95" customHeight="1" x14ac:dyDescent="0.25">
      <c r="A4" s="62" t="s">
        <v>4</v>
      </c>
      <c r="B4" s="63"/>
      <c r="C4" s="63"/>
      <c r="D4" s="63"/>
      <c r="E4" s="63"/>
    </row>
    <row r="5" spans="1:5" ht="126" customHeight="1" x14ac:dyDescent="0.4">
      <c r="A5" s="64" t="s">
        <v>115</v>
      </c>
      <c r="B5" s="65"/>
      <c r="C5" s="65"/>
      <c r="D5" s="65"/>
      <c r="E5" s="65"/>
    </row>
    <row r="6" spans="1:5" ht="26.25" x14ac:dyDescent="0.4">
      <c r="A6" s="66" t="s">
        <v>116</v>
      </c>
      <c r="B6" s="65"/>
      <c r="C6" s="65"/>
      <c r="D6" s="65"/>
      <c r="E6" s="65"/>
    </row>
    <row r="7" spans="1:5" ht="18.75" x14ac:dyDescent="0.3">
      <c r="A7" s="9"/>
      <c r="B7" s="9"/>
      <c r="C7" s="10"/>
      <c r="D7" s="9"/>
      <c r="E7" s="9"/>
    </row>
    <row r="8" spans="1:5" ht="19.5" thickBot="1" x14ac:dyDescent="0.3">
      <c r="A8" s="11"/>
      <c r="B8" s="11"/>
      <c r="C8" s="31"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2"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2"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2"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vxa5W0lyvEiMZc/jHzsuQogJ0nXf0wrwYfFY4ew/in1LPOx7JqP4M9LlLm4q31fcPkQIuVNGkU7dXmapwDKBaA==" saltValue="YXkGqh/Rj9iHTSrqjworw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18</v>
      </c>
      <c r="C1" s="16" t="s">
        <v>5</v>
      </c>
    </row>
    <row r="2" spans="1:3" ht="18" x14ac:dyDescent="0.25">
      <c r="A2" s="17"/>
      <c r="B2" s="18"/>
      <c r="C2" s="19"/>
    </row>
    <row r="3" spans="1:3" ht="18.75" thickBot="1" x14ac:dyDescent="0.3">
      <c r="A3" s="17"/>
      <c r="B3" s="18"/>
      <c r="C3" s="19"/>
    </row>
    <row r="4" spans="1:3" ht="20.25" thickTop="1" thickBot="1" x14ac:dyDescent="0.3">
      <c r="A4" s="17"/>
      <c r="B4" s="22" t="s">
        <v>6</v>
      </c>
      <c r="C4" s="20" t="s">
        <v>7</v>
      </c>
    </row>
    <row r="5" spans="1:3" ht="20.25" thickTop="1" thickBot="1" x14ac:dyDescent="0.3">
      <c r="A5" s="17"/>
      <c r="B5" s="23"/>
      <c r="C5" s="20"/>
    </row>
    <row r="6" spans="1:3" ht="39" thickTop="1" thickBot="1" x14ac:dyDescent="0.3">
      <c r="A6" s="17"/>
      <c r="B6" s="33" t="s">
        <v>8</v>
      </c>
      <c r="C6" s="20" t="s">
        <v>19</v>
      </c>
    </row>
    <row r="7" spans="1:3" ht="20.25" thickTop="1" thickBot="1" x14ac:dyDescent="0.3">
      <c r="A7" s="17"/>
      <c r="B7" s="24"/>
      <c r="C7" s="20"/>
    </row>
    <row r="8" spans="1:3" ht="20.25" thickTop="1" thickBot="1" x14ac:dyDescent="0.3">
      <c r="A8" s="17"/>
      <c r="B8" s="25" t="s">
        <v>8</v>
      </c>
      <c r="C8" s="20" t="s">
        <v>11</v>
      </c>
    </row>
    <row r="9" spans="1:3" ht="20.25" thickTop="1" thickBot="1" x14ac:dyDescent="0.3">
      <c r="A9" s="17"/>
      <c r="B9" s="26"/>
      <c r="C9" s="21"/>
    </row>
    <row r="10" spans="1:3" ht="20.25" thickTop="1" thickBot="1" x14ac:dyDescent="0.3">
      <c r="A10" s="17"/>
      <c r="B10" s="34" t="s">
        <v>9</v>
      </c>
      <c r="C10" s="20" t="s">
        <v>10</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83"/>
  <sheetViews>
    <sheetView workbookViewId="0">
      <selection activeCell="C45" sqref="C45"/>
    </sheetView>
  </sheetViews>
  <sheetFormatPr defaultColWidth="9.140625" defaultRowHeight="15" x14ac:dyDescent="0.25"/>
  <cols>
    <col min="1" max="1" width="11.28515625" style="45" bestFit="1" customWidth="1"/>
    <col min="2" max="2" width="11.7109375" style="45" bestFit="1" customWidth="1"/>
    <col min="3" max="3" width="90.42578125" style="45" customWidth="1"/>
    <col min="4" max="4" width="27.140625" style="45" customWidth="1"/>
    <col min="5" max="5" width="8.85546875" style="45" customWidth="1"/>
    <col min="6" max="6" width="17.5703125" style="45" customWidth="1"/>
    <col min="7" max="7" width="67" style="44" customWidth="1"/>
    <col min="8" max="69" width="9.140625" style="44"/>
    <col min="70" max="16384" width="9.140625" style="45"/>
  </cols>
  <sheetData>
    <row r="1" spans="1:6" ht="33" customHeight="1" x14ac:dyDescent="0.25">
      <c r="A1" s="67" t="s">
        <v>20</v>
      </c>
      <c r="B1" s="68"/>
      <c r="C1" s="69"/>
      <c r="D1" s="69"/>
      <c r="E1" s="69"/>
      <c r="F1" s="70"/>
    </row>
    <row r="2" spans="1:6" ht="57.95" customHeight="1" x14ac:dyDescent="0.25">
      <c r="A2" s="71" t="s">
        <v>117</v>
      </c>
      <c r="B2" s="72"/>
      <c r="C2" s="73"/>
      <c r="D2" s="73"/>
      <c r="E2" s="73"/>
      <c r="F2" s="74"/>
    </row>
    <row r="3" spans="1:6" ht="57.95" customHeight="1" x14ac:dyDescent="0.25">
      <c r="A3" s="71" t="s">
        <v>12</v>
      </c>
      <c r="B3" s="72"/>
      <c r="C3" s="75"/>
      <c r="D3" s="75"/>
      <c r="E3" s="75"/>
      <c r="F3" s="76"/>
    </row>
    <row r="4" spans="1:6" x14ac:dyDescent="0.25">
      <c r="A4" s="82" t="s">
        <v>13</v>
      </c>
      <c r="B4" s="83"/>
      <c r="C4" s="46" t="s">
        <v>14</v>
      </c>
      <c r="D4" s="46" t="s">
        <v>15</v>
      </c>
      <c r="E4" s="46" t="s">
        <v>16</v>
      </c>
      <c r="F4" s="47" t="s">
        <v>17</v>
      </c>
    </row>
    <row r="5" spans="1:6" ht="44.25" customHeight="1" x14ac:dyDescent="0.25">
      <c r="A5" s="84">
        <v>1</v>
      </c>
      <c r="B5" s="85"/>
      <c r="C5" s="48" t="s">
        <v>23</v>
      </c>
      <c r="D5" s="27">
        <v>0</v>
      </c>
      <c r="E5" s="29">
        <v>1</v>
      </c>
      <c r="F5" s="30">
        <f>E5*D5</f>
        <v>0</v>
      </c>
    </row>
    <row r="6" spans="1:6" ht="192.75" customHeight="1" x14ac:dyDescent="0.25">
      <c r="A6" s="84">
        <v>2</v>
      </c>
      <c r="B6" s="86"/>
      <c r="C6" s="49" t="s">
        <v>112</v>
      </c>
      <c r="D6" s="27">
        <v>0</v>
      </c>
      <c r="E6" s="37">
        <v>5</v>
      </c>
      <c r="F6" s="30">
        <f>E6*D6</f>
        <v>0</v>
      </c>
    </row>
    <row r="7" spans="1:6" ht="27" customHeight="1" x14ac:dyDescent="0.25">
      <c r="A7" s="80" t="s">
        <v>114</v>
      </c>
      <c r="B7" s="81"/>
      <c r="C7" s="81"/>
      <c r="D7" s="81"/>
      <c r="E7" s="81"/>
      <c r="F7" s="36"/>
    </row>
    <row r="8" spans="1:6" x14ac:dyDescent="0.25">
      <c r="A8" s="46" t="s">
        <v>13</v>
      </c>
      <c r="B8" s="46" t="s">
        <v>21</v>
      </c>
      <c r="C8" s="46" t="s">
        <v>14</v>
      </c>
      <c r="D8" s="46" t="s">
        <v>15</v>
      </c>
      <c r="E8" s="46" t="s">
        <v>16</v>
      </c>
      <c r="F8" s="47" t="s">
        <v>17</v>
      </c>
    </row>
    <row r="9" spans="1:6" ht="102" x14ac:dyDescent="0.25">
      <c r="A9" s="50">
        <v>2</v>
      </c>
      <c r="B9" s="51" t="s">
        <v>46</v>
      </c>
      <c r="C9" s="52" t="s">
        <v>79</v>
      </c>
      <c r="D9" s="27">
        <v>0</v>
      </c>
      <c r="E9" s="29">
        <v>1</v>
      </c>
      <c r="F9" s="30">
        <f>E9*D9</f>
        <v>0</v>
      </c>
    </row>
    <row r="10" spans="1:6" ht="63.75" x14ac:dyDescent="0.25">
      <c r="A10" s="50">
        <v>3</v>
      </c>
      <c r="B10" s="51" t="s">
        <v>47</v>
      </c>
      <c r="C10" s="52" t="s">
        <v>80</v>
      </c>
      <c r="D10" s="27">
        <v>0</v>
      </c>
      <c r="E10" s="29">
        <v>1</v>
      </c>
      <c r="F10" s="30">
        <f t="shared" ref="F10:F41" si="0">E10*D10</f>
        <v>0</v>
      </c>
    </row>
    <row r="11" spans="1:6" ht="38.25" x14ac:dyDescent="0.25">
      <c r="A11" s="50">
        <v>4</v>
      </c>
      <c r="B11" s="51" t="s">
        <v>48</v>
      </c>
      <c r="C11" s="52" t="s">
        <v>81</v>
      </c>
      <c r="D11" s="27">
        <v>0</v>
      </c>
      <c r="E11" s="29">
        <v>1</v>
      </c>
      <c r="F11" s="30">
        <f t="shared" si="0"/>
        <v>0</v>
      </c>
    </row>
    <row r="12" spans="1:6" ht="102" x14ac:dyDescent="0.25">
      <c r="A12" s="50">
        <v>5</v>
      </c>
      <c r="B12" s="51" t="s">
        <v>49</v>
      </c>
      <c r="C12" s="52" t="s">
        <v>82</v>
      </c>
      <c r="D12" s="27">
        <v>0</v>
      </c>
      <c r="E12" s="29">
        <v>1</v>
      </c>
      <c r="F12" s="30">
        <f t="shared" si="0"/>
        <v>0</v>
      </c>
    </row>
    <row r="13" spans="1:6" ht="51" x14ac:dyDescent="0.25">
      <c r="A13" s="50">
        <v>6</v>
      </c>
      <c r="B13" s="51" t="s">
        <v>50</v>
      </c>
      <c r="C13" s="52" t="s">
        <v>83</v>
      </c>
      <c r="D13" s="27">
        <v>0</v>
      </c>
      <c r="E13" s="29">
        <v>1</v>
      </c>
      <c r="F13" s="30">
        <f t="shared" si="0"/>
        <v>0</v>
      </c>
    </row>
    <row r="14" spans="1:6" ht="25.5" x14ac:dyDescent="0.25">
      <c r="A14" s="50">
        <v>7</v>
      </c>
      <c r="B14" s="51" t="s">
        <v>51</v>
      </c>
      <c r="C14" s="52" t="s">
        <v>84</v>
      </c>
      <c r="D14" s="27">
        <v>0</v>
      </c>
      <c r="E14" s="29">
        <v>1</v>
      </c>
      <c r="F14" s="30">
        <f t="shared" si="0"/>
        <v>0</v>
      </c>
    </row>
    <row r="15" spans="1:6" ht="51" x14ac:dyDescent="0.25">
      <c r="A15" s="50">
        <v>8</v>
      </c>
      <c r="B15" s="51" t="s">
        <v>52</v>
      </c>
      <c r="C15" s="52" t="s">
        <v>85</v>
      </c>
      <c r="D15" s="27">
        <v>0</v>
      </c>
      <c r="E15" s="29">
        <v>1</v>
      </c>
      <c r="F15" s="30">
        <f t="shared" si="0"/>
        <v>0</v>
      </c>
    </row>
    <row r="16" spans="1:6" ht="89.25" x14ac:dyDescent="0.25">
      <c r="A16" s="50">
        <v>9</v>
      </c>
      <c r="B16" s="51" t="s">
        <v>53</v>
      </c>
      <c r="C16" s="52" t="s">
        <v>86</v>
      </c>
      <c r="D16" s="27">
        <v>0</v>
      </c>
      <c r="E16" s="29">
        <v>1</v>
      </c>
      <c r="F16" s="30">
        <f t="shared" si="0"/>
        <v>0</v>
      </c>
    </row>
    <row r="17" spans="1:6" ht="39" x14ac:dyDescent="0.25">
      <c r="A17" s="50">
        <v>10</v>
      </c>
      <c r="B17" s="51" t="s">
        <v>54</v>
      </c>
      <c r="C17" s="53" t="s">
        <v>87</v>
      </c>
      <c r="D17" s="27">
        <v>0</v>
      </c>
      <c r="E17" s="29">
        <v>1</v>
      </c>
      <c r="F17" s="30">
        <f t="shared" si="0"/>
        <v>0</v>
      </c>
    </row>
    <row r="18" spans="1:6" ht="102.75" x14ac:dyDescent="0.25">
      <c r="A18" s="50">
        <v>11</v>
      </c>
      <c r="B18" s="51" t="s">
        <v>55</v>
      </c>
      <c r="C18" s="35" t="s">
        <v>88</v>
      </c>
      <c r="D18" s="27">
        <v>0</v>
      </c>
      <c r="E18" s="29">
        <v>1</v>
      </c>
      <c r="F18" s="30">
        <f t="shared" si="0"/>
        <v>0</v>
      </c>
    </row>
    <row r="19" spans="1:6" ht="64.5" x14ac:dyDescent="0.25">
      <c r="A19" s="50">
        <v>12</v>
      </c>
      <c r="B19" s="51" t="s">
        <v>56</v>
      </c>
      <c r="C19" s="35" t="s">
        <v>89</v>
      </c>
      <c r="D19" s="27">
        <v>0</v>
      </c>
      <c r="E19" s="29">
        <v>1</v>
      </c>
      <c r="F19" s="30">
        <f t="shared" si="0"/>
        <v>0</v>
      </c>
    </row>
    <row r="20" spans="1:6" ht="102.75" x14ac:dyDescent="0.25">
      <c r="A20" s="50">
        <v>13</v>
      </c>
      <c r="B20" s="51" t="s">
        <v>57</v>
      </c>
      <c r="C20" s="35" t="s">
        <v>90</v>
      </c>
      <c r="D20" s="27">
        <v>0</v>
      </c>
      <c r="E20" s="29">
        <v>1</v>
      </c>
      <c r="F20" s="30">
        <f t="shared" si="0"/>
        <v>0</v>
      </c>
    </row>
    <row r="21" spans="1:6" ht="90" x14ac:dyDescent="0.25">
      <c r="A21" s="50">
        <v>14</v>
      </c>
      <c r="B21" s="51" t="s">
        <v>58</v>
      </c>
      <c r="C21" s="35" t="s">
        <v>91</v>
      </c>
      <c r="D21" s="27">
        <v>0</v>
      </c>
      <c r="E21" s="29">
        <v>1</v>
      </c>
      <c r="F21" s="30">
        <f t="shared" si="0"/>
        <v>0</v>
      </c>
    </row>
    <row r="22" spans="1:6" ht="39" x14ac:dyDescent="0.25">
      <c r="A22" s="50">
        <v>15</v>
      </c>
      <c r="B22" s="51" t="s">
        <v>59</v>
      </c>
      <c r="C22" s="35" t="s">
        <v>92</v>
      </c>
      <c r="D22" s="27">
        <v>0</v>
      </c>
      <c r="E22" s="29">
        <v>1</v>
      </c>
      <c r="F22" s="30">
        <f t="shared" si="0"/>
        <v>0</v>
      </c>
    </row>
    <row r="23" spans="1:6" ht="64.5" x14ac:dyDescent="0.25">
      <c r="A23" s="50">
        <v>16</v>
      </c>
      <c r="B23" s="51" t="s">
        <v>60</v>
      </c>
      <c r="C23" s="35" t="s">
        <v>93</v>
      </c>
      <c r="D23" s="27">
        <v>0</v>
      </c>
      <c r="E23" s="29">
        <v>1</v>
      </c>
      <c r="F23" s="30">
        <f t="shared" si="0"/>
        <v>0</v>
      </c>
    </row>
    <row r="24" spans="1:6" ht="141" x14ac:dyDescent="0.25">
      <c r="A24" s="50">
        <v>17</v>
      </c>
      <c r="B24" s="51" t="s">
        <v>61</v>
      </c>
      <c r="C24" s="35" t="s">
        <v>94</v>
      </c>
      <c r="D24" s="27">
        <v>0</v>
      </c>
      <c r="E24" s="29">
        <v>1</v>
      </c>
      <c r="F24" s="30">
        <f t="shared" si="0"/>
        <v>0</v>
      </c>
    </row>
    <row r="25" spans="1:6" ht="153.75" x14ac:dyDescent="0.25">
      <c r="A25" s="50">
        <v>18</v>
      </c>
      <c r="B25" s="51" t="s">
        <v>62</v>
      </c>
      <c r="C25" s="35" t="s">
        <v>95</v>
      </c>
      <c r="D25" s="27">
        <v>0</v>
      </c>
      <c r="E25" s="29">
        <v>1</v>
      </c>
      <c r="F25" s="30">
        <f t="shared" si="0"/>
        <v>0</v>
      </c>
    </row>
    <row r="26" spans="1:6" ht="39" x14ac:dyDescent="0.25">
      <c r="A26" s="50">
        <v>19</v>
      </c>
      <c r="B26" s="51" t="s">
        <v>77</v>
      </c>
      <c r="C26" s="35" t="s">
        <v>96</v>
      </c>
      <c r="D26" s="27">
        <v>0</v>
      </c>
      <c r="E26" s="29">
        <v>1</v>
      </c>
      <c r="F26" s="30">
        <f t="shared" si="0"/>
        <v>0</v>
      </c>
    </row>
    <row r="27" spans="1:6" ht="64.5" x14ac:dyDescent="0.25">
      <c r="A27" s="50">
        <v>20</v>
      </c>
      <c r="B27" s="51" t="s">
        <v>78</v>
      </c>
      <c r="C27" s="35" t="s">
        <v>97</v>
      </c>
      <c r="D27" s="27">
        <v>0</v>
      </c>
      <c r="E27" s="29">
        <v>1</v>
      </c>
      <c r="F27" s="30">
        <f t="shared" si="0"/>
        <v>0</v>
      </c>
    </row>
    <row r="28" spans="1:6" ht="51.75" x14ac:dyDescent="0.25">
      <c r="A28" s="50">
        <v>21</v>
      </c>
      <c r="B28" s="51" t="s">
        <v>76</v>
      </c>
      <c r="C28" s="35" t="s">
        <v>98</v>
      </c>
      <c r="D28" s="27">
        <v>0</v>
      </c>
      <c r="E28" s="29">
        <v>1</v>
      </c>
      <c r="F28" s="30">
        <f t="shared" si="0"/>
        <v>0</v>
      </c>
    </row>
    <row r="29" spans="1:6" ht="64.5" x14ac:dyDescent="0.25">
      <c r="A29" s="50">
        <v>22</v>
      </c>
      <c r="B29" s="51" t="s">
        <v>75</v>
      </c>
      <c r="C29" s="35" t="s">
        <v>99</v>
      </c>
      <c r="D29" s="27">
        <v>0</v>
      </c>
      <c r="E29" s="29">
        <v>1</v>
      </c>
      <c r="F29" s="30">
        <f t="shared" si="0"/>
        <v>0</v>
      </c>
    </row>
    <row r="30" spans="1:6" ht="39" x14ac:dyDescent="0.25">
      <c r="A30" s="50">
        <v>23</v>
      </c>
      <c r="B30" s="51" t="s">
        <v>63</v>
      </c>
      <c r="C30" s="35" t="s">
        <v>100</v>
      </c>
      <c r="D30" s="27">
        <v>0</v>
      </c>
      <c r="E30" s="29">
        <v>1</v>
      </c>
      <c r="F30" s="30">
        <f t="shared" si="0"/>
        <v>0</v>
      </c>
    </row>
    <row r="31" spans="1:6" ht="39" x14ac:dyDescent="0.25">
      <c r="A31" s="50">
        <v>24</v>
      </c>
      <c r="B31" s="51" t="s">
        <v>64</v>
      </c>
      <c r="C31" s="35" t="s">
        <v>101</v>
      </c>
      <c r="D31" s="27">
        <v>0</v>
      </c>
      <c r="E31" s="29">
        <v>1</v>
      </c>
      <c r="F31" s="30">
        <f t="shared" si="0"/>
        <v>0</v>
      </c>
    </row>
    <row r="32" spans="1:6" ht="51.75" x14ac:dyDescent="0.25">
      <c r="A32" s="50">
        <v>25</v>
      </c>
      <c r="B32" s="51" t="s">
        <v>65</v>
      </c>
      <c r="C32" s="35" t="s">
        <v>102</v>
      </c>
      <c r="D32" s="27">
        <v>0</v>
      </c>
      <c r="E32" s="29">
        <v>1</v>
      </c>
      <c r="F32" s="30">
        <f t="shared" si="0"/>
        <v>0</v>
      </c>
    </row>
    <row r="33" spans="1:6" ht="26.25" x14ac:dyDescent="0.25">
      <c r="A33" s="50">
        <v>26</v>
      </c>
      <c r="B33" s="51" t="s">
        <v>66</v>
      </c>
      <c r="C33" s="35" t="s">
        <v>103</v>
      </c>
      <c r="D33" s="27">
        <v>0</v>
      </c>
      <c r="E33" s="29">
        <v>1</v>
      </c>
      <c r="F33" s="30">
        <f t="shared" si="0"/>
        <v>0</v>
      </c>
    </row>
    <row r="34" spans="1:6" ht="64.5" x14ac:dyDescent="0.25">
      <c r="A34" s="50">
        <v>27</v>
      </c>
      <c r="B34" s="51" t="s">
        <v>67</v>
      </c>
      <c r="C34" s="35" t="s">
        <v>104</v>
      </c>
      <c r="D34" s="27">
        <v>0</v>
      </c>
      <c r="E34" s="29">
        <v>1</v>
      </c>
      <c r="F34" s="30">
        <f t="shared" si="0"/>
        <v>0</v>
      </c>
    </row>
    <row r="35" spans="1:6" ht="51.75" x14ac:dyDescent="0.25">
      <c r="A35" s="50">
        <v>28</v>
      </c>
      <c r="B35" s="51" t="s">
        <v>68</v>
      </c>
      <c r="C35" s="35" t="s">
        <v>105</v>
      </c>
      <c r="D35" s="27">
        <v>0</v>
      </c>
      <c r="E35" s="29">
        <v>1</v>
      </c>
      <c r="F35" s="30">
        <f t="shared" si="0"/>
        <v>0</v>
      </c>
    </row>
    <row r="36" spans="1:6" ht="64.5" x14ac:dyDescent="0.25">
      <c r="A36" s="50">
        <v>29</v>
      </c>
      <c r="B36" s="51" t="s">
        <v>69</v>
      </c>
      <c r="C36" s="35" t="s">
        <v>106</v>
      </c>
      <c r="D36" s="27">
        <v>0</v>
      </c>
      <c r="E36" s="29">
        <v>1</v>
      </c>
      <c r="F36" s="30">
        <f t="shared" si="0"/>
        <v>0</v>
      </c>
    </row>
    <row r="37" spans="1:6" ht="39" x14ac:dyDescent="0.25">
      <c r="A37" s="50">
        <v>30</v>
      </c>
      <c r="B37" s="51" t="s">
        <v>73</v>
      </c>
      <c r="C37" s="35" t="s">
        <v>107</v>
      </c>
      <c r="D37" s="27">
        <v>0</v>
      </c>
      <c r="E37" s="29">
        <v>1</v>
      </c>
      <c r="F37" s="30">
        <f t="shared" si="0"/>
        <v>0</v>
      </c>
    </row>
    <row r="38" spans="1:6" ht="64.5" x14ac:dyDescent="0.25">
      <c r="A38" s="50">
        <v>31</v>
      </c>
      <c r="B38" s="51" t="s">
        <v>74</v>
      </c>
      <c r="C38" s="35" t="s">
        <v>108</v>
      </c>
      <c r="D38" s="27">
        <v>0</v>
      </c>
      <c r="E38" s="29">
        <v>1</v>
      </c>
      <c r="F38" s="30">
        <f t="shared" si="0"/>
        <v>0</v>
      </c>
    </row>
    <row r="39" spans="1:6" ht="26.25" x14ac:dyDescent="0.25">
      <c r="A39" s="50">
        <v>32</v>
      </c>
      <c r="B39" s="51" t="s">
        <v>70</v>
      </c>
      <c r="C39" s="35" t="s">
        <v>109</v>
      </c>
      <c r="D39" s="27">
        <v>0</v>
      </c>
      <c r="E39" s="29">
        <v>1</v>
      </c>
      <c r="F39" s="30">
        <f t="shared" si="0"/>
        <v>0</v>
      </c>
    </row>
    <row r="40" spans="1:6" ht="26.25" x14ac:dyDescent="0.25">
      <c r="A40" s="50">
        <v>33</v>
      </c>
      <c r="B40" s="51" t="s">
        <v>71</v>
      </c>
      <c r="C40" s="35" t="s">
        <v>110</v>
      </c>
      <c r="D40" s="27">
        <v>0</v>
      </c>
      <c r="E40" s="29">
        <v>1</v>
      </c>
      <c r="F40" s="30">
        <f t="shared" si="0"/>
        <v>0</v>
      </c>
    </row>
    <row r="41" spans="1:6" ht="115.5" x14ac:dyDescent="0.25">
      <c r="A41" s="50">
        <v>34</v>
      </c>
      <c r="B41" s="51" t="s">
        <v>72</v>
      </c>
      <c r="C41" s="35" t="s">
        <v>111</v>
      </c>
      <c r="D41" s="27">
        <v>0</v>
      </c>
      <c r="E41" s="29">
        <v>1</v>
      </c>
      <c r="F41" s="30">
        <f t="shared" si="0"/>
        <v>0</v>
      </c>
    </row>
    <row r="42" spans="1:6" ht="38.1" customHeight="1" x14ac:dyDescent="0.25">
      <c r="A42" s="77" t="s">
        <v>113</v>
      </c>
      <c r="B42" s="78"/>
      <c r="C42" s="78"/>
      <c r="D42" s="78"/>
      <c r="E42" s="79"/>
      <c r="F42" s="54">
        <f>SUM(F9:F41)</f>
        <v>0</v>
      </c>
    </row>
    <row r="43" spans="1:6" ht="54" customHeight="1" x14ac:dyDescent="0.25">
      <c r="A43" s="93" t="s">
        <v>137</v>
      </c>
      <c r="B43" s="94"/>
      <c r="C43" s="94"/>
      <c r="D43" s="94"/>
      <c r="E43" s="94"/>
      <c r="F43" s="95"/>
    </row>
    <row r="44" spans="1:6" x14ac:dyDescent="0.25">
      <c r="A44" s="55" t="s">
        <v>13</v>
      </c>
      <c r="B44" s="55"/>
      <c r="C44" s="55" t="s">
        <v>14</v>
      </c>
      <c r="D44" s="55" t="s">
        <v>15</v>
      </c>
      <c r="E44" s="55" t="s">
        <v>16</v>
      </c>
      <c r="F44" s="56" t="s">
        <v>17</v>
      </c>
    </row>
    <row r="45" spans="1:6" ht="25.5" x14ac:dyDescent="0.25">
      <c r="A45" s="29">
        <v>35</v>
      </c>
      <c r="B45" s="57" t="s">
        <v>31</v>
      </c>
      <c r="C45" s="58" t="s">
        <v>37</v>
      </c>
      <c r="D45" s="28">
        <v>0</v>
      </c>
      <c r="E45" s="29">
        <v>1</v>
      </c>
      <c r="F45" s="30">
        <f>E45*D45</f>
        <v>0</v>
      </c>
    </row>
    <row r="46" spans="1:6" ht="25.5" x14ac:dyDescent="0.25">
      <c r="A46" s="29">
        <v>36</v>
      </c>
      <c r="B46" s="57" t="s">
        <v>31</v>
      </c>
      <c r="C46" s="58" t="s">
        <v>38</v>
      </c>
      <c r="D46" s="28">
        <v>0</v>
      </c>
      <c r="E46" s="29">
        <v>1</v>
      </c>
      <c r="F46" s="30">
        <f t="shared" ref="F46:F50" si="1">E46*D46</f>
        <v>0</v>
      </c>
    </row>
    <row r="47" spans="1:6" ht="25.5" x14ac:dyDescent="0.25">
      <c r="A47" s="29">
        <v>37</v>
      </c>
      <c r="B47" s="57" t="s">
        <v>31</v>
      </c>
      <c r="C47" s="58" t="s">
        <v>39</v>
      </c>
      <c r="D47" s="28">
        <v>0</v>
      </c>
      <c r="E47" s="29">
        <v>1</v>
      </c>
      <c r="F47" s="30">
        <f t="shared" si="1"/>
        <v>0</v>
      </c>
    </row>
    <row r="48" spans="1:6" ht="25.5" x14ac:dyDescent="0.25">
      <c r="A48" s="29">
        <v>38</v>
      </c>
      <c r="B48" s="57" t="s">
        <v>31</v>
      </c>
      <c r="C48" s="58" t="s">
        <v>40</v>
      </c>
      <c r="D48" s="28">
        <v>0</v>
      </c>
      <c r="E48" s="29">
        <v>1</v>
      </c>
      <c r="F48" s="30">
        <f t="shared" si="1"/>
        <v>0</v>
      </c>
    </row>
    <row r="49" spans="1:6" ht="25.5" x14ac:dyDescent="0.25">
      <c r="A49" s="29">
        <v>39</v>
      </c>
      <c r="B49" s="57" t="s">
        <v>41</v>
      </c>
      <c r="C49" s="58" t="s">
        <v>42</v>
      </c>
      <c r="D49" s="28">
        <v>0</v>
      </c>
      <c r="E49" s="29">
        <v>1</v>
      </c>
      <c r="F49" s="30">
        <f t="shared" si="1"/>
        <v>0</v>
      </c>
    </row>
    <row r="50" spans="1:6" ht="25.5" x14ac:dyDescent="0.25">
      <c r="A50" s="29">
        <v>40</v>
      </c>
      <c r="B50" s="57" t="s">
        <v>41</v>
      </c>
      <c r="C50" s="58" t="s">
        <v>43</v>
      </c>
      <c r="D50" s="28">
        <v>0</v>
      </c>
      <c r="E50" s="29">
        <v>1</v>
      </c>
      <c r="F50" s="30">
        <f t="shared" si="1"/>
        <v>0</v>
      </c>
    </row>
    <row r="51" spans="1:6" ht="25.5" x14ac:dyDescent="0.25">
      <c r="A51" s="29">
        <v>41</v>
      </c>
      <c r="B51" s="57" t="s">
        <v>41</v>
      </c>
      <c r="C51" s="58" t="s">
        <v>44</v>
      </c>
      <c r="D51" s="28">
        <v>0</v>
      </c>
      <c r="E51" s="29">
        <v>1</v>
      </c>
      <c r="F51" s="30">
        <f t="shared" ref="F51:F59" si="2">E51*D51</f>
        <v>0</v>
      </c>
    </row>
    <row r="52" spans="1:6" ht="38.25" x14ac:dyDescent="0.25">
      <c r="A52" s="29">
        <v>42</v>
      </c>
      <c r="B52" s="90" t="s">
        <v>45</v>
      </c>
      <c r="C52" s="89" t="s">
        <v>118</v>
      </c>
      <c r="D52" s="28">
        <v>0</v>
      </c>
      <c r="E52" s="29">
        <v>1</v>
      </c>
      <c r="F52" s="30">
        <f t="shared" si="2"/>
        <v>0</v>
      </c>
    </row>
    <row r="53" spans="1:6" ht="38.25" x14ac:dyDescent="0.25">
      <c r="A53" s="29">
        <v>43</v>
      </c>
      <c r="B53" s="90" t="s">
        <v>119</v>
      </c>
      <c r="C53" s="89" t="s">
        <v>128</v>
      </c>
      <c r="D53" s="28">
        <v>0</v>
      </c>
      <c r="E53" s="29">
        <v>1</v>
      </c>
      <c r="F53" s="30">
        <f t="shared" si="2"/>
        <v>0</v>
      </c>
    </row>
    <row r="54" spans="1:6" ht="38.25" x14ac:dyDescent="0.25">
      <c r="A54" s="29">
        <v>44</v>
      </c>
      <c r="B54" s="90" t="s">
        <v>120</v>
      </c>
      <c r="C54" s="89" t="s">
        <v>129</v>
      </c>
      <c r="D54" s="28">
        <v>0</v>
      </c>
      <c r="E54" s="29">
        <v>1</v>
      </c>
      <c r="F54" s="30">
        <f t="shared" si="2"/>
        <v>0</v>
      </c>
    </row>
    <row r="55" spans="1:6" ht="38.25" x14ac:dyDescent="0.25">
      <c r="A55" s="29">
        <v>45</v>
      </c>
      <c r="B55" s="90" t="s">
        <v>121</v>
      </c>
      <c r="C55" s="89" t="s">
        <v>130</v>
      </c>
      <c r="D55" s="28">
        <v>0</v>
      </c>
      <c r="E55" s="29">
        <v>1</v>
      </c>
      <c r="F55" s="30">
        <f t="shared" si="2"/>
        <v>0</v>
      </c>
    </row>
    <row r="56" spans="1:6" ht="38.25" x14ac:dyDescent="0.25">
      <c r="A56" s="29">
        <v>46</v>
      </c>
      <c r="B56" s="90" t="s">
        <v>122</v>
      </c>
      <c r="C56" s="89" t="s">
        <v>131</v>
      </c>
      <c r="D56" s="28">
        <v>0</v>
      </c>
      <c r="E56" s="29">
        <v>1</v>
      </c>
      <c r="F56" s="30">
        <f t="shared" si="2"/>
        <v>0</v>
      </c>
    </row>
    <row r="57" spans="1:6" ht="38.25" x14ac:dyDescent="0.25">
      <c r="A57" s="29">
        <v>47</v>
      </c>
      <c r="B57" s="90" t="s">
        <v>123</v>
      </c>
      <c r="C57" s="89" t="s">
        <v>132</v>
      </c>
      <c r="D57" s="28">
        <v>0</v>
      </c>
      <c r="E57" s="29">
        <v>1</v>
      </c>
      <c r="F57" s="30">
        <f t="shared" si="2"/>
        <v>0</v>
      </c>
    </row>
    <row r="58" spans="1:6" ht="38.25" x14ac:dyDescent="0.25">
      <c r="A58" s="29">
        <v>48</v>
      </c>
      <c r="B58" s="90" t="s">
        <v>124</v>
      </c>
      <c r="C58" s="89" t="s">
        <v>133</v>
      </c>
      <c r="D58" s="28">
        <v>0</v>
      </c>
      <c r="E58" s="29">
        <v>1</v>
      </c>
      <c r="F58" s="30">
        <f t="shared" si="2"/>
        <v>0</v>
      </c>
    </row>
    <row r="59" spans="1:6" ht="38.25" x14ac:dyDescent="0.25">
      <c r="A59" s="29">
        <v>49</v>
      </c>
      <c r="B59" s="90" t="s">
        <v>125</v>
      </c>
      <c r="C59" s="89" t="s">
        <v>134</v>
      </c>
      <c r="D59" s="28">
        <v>0</v>
      </c>
      <c r="E59" s="29">
        <v>1</v>
      </c>
      <c r="F59" s="30">
        <f t="shared" si="2"/>
        <v>0</v>
      </c>
    </row>
    <row r="60" spans="1:6" ht="38.25" x14ac:dyDescent="0.25">
      <c r="A60" s="29">
        <v>50</v>
      </c>
      <c r="B60" s="90" t="s">
        <v>126</v>
      </c>
      <c r="C60" s="89" t="s">
        <v>135</v>
      </c>
      <c r="D60" s="28">
        <v>0</v>
      </c>
      <c r="E60" s="29">
        <v>1</v>
      </c>
      <c r="F60" s="30">
        <f t="shared" ref="F60:F73" si="3">E60*D60</f>
        <v>0</v>
      </c>
    </row>
    <row r="61" spans="1:6" ht="38.25" x14ac:dyDescent="0.25">
      <c r="A61" s="29">
        <v>51</v>
      </c>
      <c r="B61" s="90" t="s">
        <v>127</v>
      </c>
      <c r="C61" s="89" t="s">
        <v>136</v>
      </c>
      <c r="D61" s="28">
        <v>0</v>
      </c>
      <c r="E61" s="29">
        <v>1</v>
      </c>
      <c r="F61" s="30">
        <f t="shared" si="3"/>
        <v>0</v>
      </c>
    </row>
    <row r="62" spans="1:6" x14ac:dyDescent="0.25">
      <c r="A62" s="29">
        <v>52</v>
      </c>
      <c r="B62" s="90"/>
      <c r="C62" s="89"/>
      <c r="D62" s="28">
        <v>0</v>
      </c>
      <c r="E62" s="29">
        <v>1</v>
      </c>
      <c r="F62" s="30">
        <f t="shared" si="3"/>
        <v>0</v>
      </c>
    </row>
    <row r="63" spans="1:6" x14ac:dyDescent="0.25">
      <c r="A63" s="29">
        <v>53</v>
      </c>
      <c r="B63" s="91"/>
      <c r="C63" s="92"/>
      <c r="D63" s="28">
        <v>0</v>
      </c>
      <c r="E63" s="29">
        <v>1</v>
      </c>
      <c r="F63" s="30">
        <f t="shared" si="3"/>
        <v>0</v>
      </c>
    </row>
    <row r="64" spans="1:6" x14ac:dyDescent="0.25">
      <c r="A64" s="29">
        <v>54</v>
      </c>
      <c r="B64" s="91"/>
      <c r="C64" s="92"/>
      <c r="D64" s="28">
        <v>0</v>
      </c>
      <c r="E64" s="29">
        <v>1</v>
      </c>
      <c r="F64" s="30">
        <f t="shared" si="3"/>
        <v>0</v>
      </c>
    </row>
    <row r="65" spans="1:6" x14ac:dyDescent="0.25">
      <c r="A65" s="29">
        <v>55</v>
      </c>
      <c r="B65" s="91"/>
      <c r="C65" s="92"/>
      <c r="D65" s="28">
        <v>0</v>
      </c>
      <c r="E65" s="29">
        <v>1</v>
      </c>
      <c r="F65" s="30">
        <f t="shared" si="3"/>
        <v>0</v>
      </c>
    </row>
    <row r="66" spans="1:6" x14ac:dyDescent="0.25">
      <c r="A66" s="29">
        <v>56</v>
      </c>
      <c r="B66" s="91"/>
      <c r="C66" s="92"/>
      <c r="D66" s="28">
        <v>0</v>
      </c>
      <c r="E66" s="29">
        <v>1</v>
      </c>
      <c r="F66" s="30">
        <f t="shared" ref="F66:F70" si="4">E66*D66</f>
        <v>0</v>
      </c>
    </row>
    <row r="67" spans="1:6" x14ac:dyDescent="0.25">
      <c r="A67" s="29">
        <v>57</v>
      </c>
      <c r="B67" s="91"/>
      <c r="C67" s="92"/>
      <c r="D67" s="28">
        <v>0</v>
      </c>
      <c r="E67" s="29">
        <v>1</v>
      </c>
      <c r="F67" s="30">
        <f t="shared" si="4"/>
        <v>0</v>
      </c>
    </row>
    <row r="68" spans="1:6" x14ac:dyDescent="0.25">
      <c r="A68" s="29">
        <v>58</v>
      </c>
      <c r="B68" s="91"/>
      <c r="C68" s="92"/>
      <c r="D68" s="28">
        <v>0</v>
      </c>
      <c r="E68" s="29">
        <v>1</v>
      </c>
      <c r="F68" s="30">
        <f t="shared" si="4"/>
        <v>0</v>
      </c>
    </row>
    <row r="69" spans="1:6" x14ac:dyDescent="0.25">
      <c r="A69" s="29">
        <v>59</v>
      </c>
      <c r="B69" s="91"/>
      <c r="C69" s="92"/>
      <c r="D69" s="28">
        <v>0</v>
      </c>
      <c r="E69" s="29">
        <v>1</v>
      </c>
      <c r="F69" s="30">
        <f t="shared" si="4"/>
        <v>0</v>
      </c>
    </row>
    <row r="70" spans="1:6" x14ac:dyDescent="0.25">
      <c r="A70" s="29">
        <v>60</v>
      </c>
      <c r="B70" s="91"/>
      <c r="C70" s="92"/>
      <c r="D70" s="28">
        <v>0</v>
      </c>
      <c r="E70" s="29">
        <v>1</v>
      </c>
      <c r="F70" s="30">
        <f t="shared" si="4"/>
        <v>0</v>
      </c>
    </row>
    <row r="71" spans="1:6" x14ac:dyDescent="0.25">
      <c r="A71" s="29">
        <v>61</v>
      </c>
      <c r="B71" s="91"/>
      <c r="C71" s="92"/>
      <c r="D71" s="28">
        <v>0</v>
      </c>
      <c r="E71" s="29">
        <v>1</v>
      </c>
      <c r="F71" s="30">
        <f t="shared" si="3"/>
        <v>0</v>
      </c>
    </row>
    <row r="72" spans="1:6" x14ac:dyDescent="0.25">
      <c r="A72" s="29">
        <v>62</v>
      </c>
      <c r="B72" s="91"/>
      <c r="C72" s="92"/>
      <c r="D72" s="28">
        <v>0</v>
      </c>
      <c r="E72" s="29">
        <v>1</v>
      </c>
      <c r="F72" s="30">
        <f t="shared" si="3"/>
        <v>0</v>
      </c>
    </row>
    <row r="73" spans="1:6" x14ac:dyDescent="0.25">
      <c r="A73" s="29">
        <v>63</v>
      </c>
      <c r="B73" s="91"/>
      <c r="C73" s="92"/>
      <c r="D73" s="28">
        <v>0</v>
      </c>
      <c r="E73" s="29">
        <v>1</v>
      </c>
      <c r="F73" s="30">
        <f t="shared" si="3"/>
        <v>0</v>
      </c>
    </row>
    <row r="74" spans="1:6" x14ac:dyDescent="0.25">
      <c r="A74" s="29">
        <v>64</v>
      </c>
      <c r="B74" s="91"/>
      <c r="C74" s="92"/>
      <c r="D74" s="28">
        <v>0</v>
      </c>
      <c r="E74" s="29">
        <v>1</v>
      </c>
      <c r="F74" s="30">
        <f t="shared" ref="F74:F75" si="5">E74*D74</f>
        <v>0</v>
      </c>
    </row>
    <row r="75" spans="1:6" x14ac:dyDescent="0.25">
      <c r="A75" s="29">
        <v>65</v>
      </c>
      <c r="B75" s="91"/>
      <c r="C75" s="92"/>
      <c r="D75" s="28">
        <v>0</v>
      </c>
      <c r="E75" s="29">
        <v>1</v>
      </c>
      <c r="F75" s="30">
        <f t="shared" si="5"/>
        <v>0</v>
      </c>
    </row>
    <row r="76" spans="1:6" x14ac:dyDescent="0.25">
      <c r="A76" s="59"/>
      <c r="B76" s="59"/>
      <c r="C76" s="59"/>
      <c r="D76" s="60"/>
      <c r="E76" s="59"/>
      <c r="F76" s="60"/>
    </row>
    <row r="77" spans="1:6" s="44" customFormat="1" x14ac:dyDescent="0.25"/>
    <row r="78" spans="1:6" s="44" customFormat="1" x14ac:dyDescent="0.25"/>
    <row r="79" spans="1:6" s="44" customFormat="1" x14ac:dyDescent="0.25"/>
    <row r="80" spans="1:6" s="44" customFormat="1" x14ac:dyDescent="0.25"/>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row r="93" s="44" customFormat="1" x14ac:dyDescent="0.25"/>
    <row r="94" s="44" customFormat="1" x14ac:dyDescent="0.25"/>
    <row r="95" s="44" customFormat="1" x14ac:dyDescent="0.25"/>
    <row r="96" s="44" customFormat="1" x14ac:dyDescent="0.25"/>
    <row r="97" s="44" customFormat="1" x14ac:dyDescent="0.25"/>
    <row r="98" s="44" customFormat="1" x14ac:dyDescent="0.25"/>
    <row r="99" s="44" customFormat="1" x14ac:dyDescent="0.25"/>
    <row r="100" s="44" customFormat="1" x14ac:dyDescent="0.25"/>
    <row r="101" s="44" customFormat="1" x14ac:dyDescent="0.25"/>
    <row r="102" s="44" customFormat="1" x14ac:dyDescent="0.25"/>
    <row r="103" s="44" customFormat="1" x14ac:dyDescent="0.25"/>
    <row r="104" s="44" customFormat="1" x14ac:dyDescent="0.25"/>
    <row r="105" s="44" customFormat="1" x14ac:dyDescent="0.25"/>
    <row r="106" s="44" customFormat="1" x14ac:dyDescent="0.25"/>
    <row r="107" s="44" customFormat="1" x14ac:dyDescent="0.25"/>
    <row r="108" s="44" customFormat="1" x14ac:dyDescent="0.25"/>
    <row r="109" s="44" customFormat="1" x14ac:dyDescent="0.25"/>
    <row r="110" s="44" customFormat="1" x14ac:dyDescent="0.25"/>
    <row r="111" s="44" customFormat="1" x14ac:dyDescent="0.25"/>
    <row r="112" s="44" customFormat="1" x14ac:dyDescent="0.25"/>
    <row r="113" s="44" customFormat="1" x14ac:dyDescent="0.25"/>
    <row r="114" s="44" customFormat="1" x14ac:dyDescent="0.25"/>
    <row r="115" s="44" customFormat="1" x14ac:dyDescent="0.25"/>
    <row r="116" s="44" customFormat="1" x14ac:dyDescent="0.25"/>
    <row r="117" s="44" customFormat="1" x14ac:dyDescent="0.25"/>
    <row r="118" s="44" customFormat="1" x14ac:dyDescent="0.25"/>
    <row r="119" s="44" customFormat="1" x14ac:dyDescent="0.25"/>
    <row r="120" s="44" customFormat="1" x14ac:dyDescent="0.25"/>
    <row r="121" s="44" customFormat="1" x14ac:dyDescent="0.25"/>
    <row r="122" s="44" customFormat="1" x14ac:dyDescent="0.25"/>
    <row r="123" s="44" customFormat="1" x14ac:dyDescent="0.25"/>
    <row r="124" s="44" customFormat="1" x14ac:dyDescent="0.25"/>
    <row r="125" s="44" customFormat="1" x14ac:dyDescent="0.25"/>
    <row r="126" s="44" customFormat="1" x14ac:dyDescent="0.25"/>
    <row r="127" s="44" customFormat="1" x14ac:dyDescent="0.25"/>
    <row r="128" s="44" customFormat="1" x14ac:dyDescent="0.25"/>
    <row r="129" s="44" customFormat="1" x14ac:dyDescent="0.25"/>
    <row r="130" s="44" customFormat="1" x14ac:dyDescent="0.25"/>
    <row r="131" s="44" customFormat="1" x14ac:dyDescent="0.25"/>
    <row r="132" s="44" customFormat="1" x14ac:dyDescent="0.25"/>
    <row r="133" s="44" customFormat="1" x14ac:dyDescent="0.25"/>
    <row r="134" s="44" customFormat="1" x14ac:dyDescent="0.25"/>
    <row r="135" s="44" customFormat="1" x14ac:dyDescent="0.25"/>
    <row r="136" s="44" customFormat="1" x14ac:dyDescent="0.25"/>
    <row r="137" s="44" customFormat="1" x14ac:dyDescent="0.25"/>
    <row r="138" s="44" customFormat="1" x14ac:dyDescent="0.25"/>
    <row r="139" s="44" customFormat="1" x14ac:dyDescent="0.25"/>
    <row r="140" s="44" customFormat="1" x14ac:dyDescent="0.25"/>
    <row r="141" s="44" customFormat="1" x14ac:dyDescent="0.25"/>
    <row r="142" s="44" customFormat="1" x14ac:dyDescent="0.25"/>
    <row r="143" s="44" customFormat="1" x14ac:dyDescent="0.25"/>
    <row r="144" s="44" customFormat="1" x14ac:dyDescent="0.25"/>
    <row r="145" s="44" customFormat="1" x14ac:dyDescent="0.25"/>
    <row r="146" s="44" customFormat="1" x14ac:dyDescent="0.25"/>
    <row r="147" s="44" customFormat="1" x14ac:dyDescent="0.25"/>
    <row r="148" s="44" customFormat="1" x14ac:dyDescent="0.25"/>
    <row r="149" s="44" customFormat="1" x14ac:dyDescent="0.25"/>
    <row r="150" s="44" customFormat="1" x14ac:dyDescent="0.25"/>
    <row r="151" s="44" customFormat="1" x14ac:dyDescent="0.25"/>
    <row r="152" s="44" customFormat="1" x14ac:dyDescent="0.25"/>
    <row r="153" s="44" customFormat="1" x14ac:dyDescent="0.25"/>
    <row r="154" s="44" customFormat="1" x14ac:dyDescent="0.25"/>
    <row r="155" s="44" customFormat="1" x14ac:dyDescent="0.25"/>
    <row r="156" s="44" customFormat="1" x14ac:dyDescent="0.25"/>
    <row r="157" s="44" customFormat="1" x14ac:dyDescent="0.25"/>
    <row r="158" s="44" customFormat="1" x14ac:dyDescent="0.25"/>
    <row r="159" s="44" customFormat="1" x14ac:dyDescent="0.25"/>
    <row r="160" s="44" customFormat="1" x14ac:dyDescent="0.25"/>
    <row r="161" s="44" customFormat="1" x14ac:dyDescent="0.25"/>
    <row r="162" s="44" customFormat="1" x14ac:dyDescent="0.25"/>
    <row r="163" s="44" customFormat="1" x14ac:dyDescent="0.25"/>
    <row r="164" s="44" customFormat="1" x14ac:dyDescent="0.25"/>
    <row r="165" s="44" customFormat="1" x14ac:dyDescent="0.25"/>
    <row r="166" s="44" customFormat="1" x14ac:dyDescent="0.25"/>
    <row r="167" s="44" customFormat="1" x14ac:dyDescent="0.25"/>
    <row r="168" s="44" customFormat="1" x14ac:dyDescent="0.25"/>
    <row r="169" s="44" customFormat="1" x14ac:dyDescent="0.25"/>
    <row r="170" s="44" customFormat="1" x14ac:dyDescent="0.25"/>
    <row r="171" s="44" customFormat="1" x14ac:dyDescent="0.25"/>
    <row r="172" s="44" customFormat="1" x14ac:dyDescent="0.25"/>
    <row r="173" s="44" customFormat="1" x14ac:dyDescent="0.25"/>
    <row r="174" s="44" customFormat="1" x14ac:dyDescent="0.25"/>
    <row r="175" s="44" customFormat="1" x14ac:dyDescent="0.25"/>
    <row r="176" s="44" customFormat="1" x14ac:dyDescent="0.25"/>
    <row r="177" s="44" customFormat="1" x14ac:dyDescent="0.25"/>
    <row r="178" s="44" customFormat="1" x14ac:dyDescent="0.25"/>
    <row r="179" s="44" customFormat="1" x14ac:dyDescent="0.25"/>
    <row r="180" s="44" customFormat="1" x14ac:dyDescent="0.25"/>
    <row r="181" s="44" customFormat="1" x14ac:dyDescent="0.25"/>
    <row r="182" s="44" customFormat="1" x14ac:dyDescent="0.25"/>
    <row r="183" s="44" customFormat="1" x14ac:dyDescent="0.25"/>
    <row r="184" s="44" customFormat="1" x14ac:dyDescent="0.25"/>
    <row r="185" s="44" customFormat="1" x14ac:dyDescent="0.25"/>
    <row r="186" s="44" customFormat="1" x14ac:dyDescent="0.25"/>
    <row r="187" s="44" customFormat="1" x14ac:dyDescent="0.25"/>
    <row r="188" s="44" customFormat="1" x14ac:dyDescent="0.25"/>
    <row r="189" s="44" customFormat="1" x14ac:dyDescent="0.25"/>
    <row r="190" s="44" customFormat="1" x14ac:dyDescent="0.25"/>
    <row r="191" s="44" customFormat="1" x14ac:dyDescent="0.25"/>
    <row r="192" s="44" customFormat="1" x14ac:dyDescent="0.25"/>
    <row r="193" s="44" customFormat="1" x14ac:dyDescent="0.25"/>
    <row r="194" s="44" customFormat="1" x14ac:dyDescent="0.25"/>
    <row r="195" s="44" customFormat="1" x14ac:dyDescent="0.25"/>
    <row r="196" s="44" customFormat="1" x14ac:dyDescent="0.25"/>
    <row r="197" s="44" customFormat="1" x14ac:dyDescent="0.25"/>
    <row r="198" s="44" customFormat="1" x14ac:dyDescent="0.25"/>
    <row r="199" s="44" customFormat="1" x14ac:dyDescent="0.25"/>
    <row r="200" s="44" customFormat="1" x14ac:dyDescent="0.25"/>
    <row r="201" s="44" customFormat="1" x14ac:dyDescent="0.25"/>
    <row r="202" s="44" customFormat="1" x14ac:dyDescent="0.25"/>
    <row r="203" s="44" customFormat="1" x14ac:dyDescent="0.25"/>
    <row r="204" s="44" customFormat="1" x14ac:dyDescent="0.25"/>
    <row r="205" s="44" customFormat="1" x14ac:dyDescent="0.25"/>
    <row r="206" s="44" customFormat="1" x14ac:dyDescent="0.25"/>
    <row r="207" s="44" customFormat="1" x14ac:dyDescent="0.25"/>
    <row r="208" s="44" customFormat="1" x14ac:dyDescent="0.25"/>
    <row r="209" s="44" customFormat="1" x14ac:dyDescent="0.25"/>
    <row r="210" s="44" customFormat="1" x14ac:dyDescent="0.25"/>
    <row r="211" s="44" customFormat="1" x14ac:dyDescent="0.25"/>
    <row r="212" s="44" customFormat="1" x14ac:dyDescent="0.25"/>
    <row r="213" s="44" customFormat="1" x14ac:dyDescent="0.25"/>
    <row r="214" s="44" customFormat="1" x14ac:dyDescent="0.25"/>
    <row r="215" s="44" customFormat="1" x14ac:dyDescent="0.25"/>
    <row r="216" s="44" customFormat="1" x14ac:dyDescent="0.25"/>
    <row r="217" s="44" customFormat="1" x14ac:dyDescent="0.25"/>
    <row r="218" s="44" customFormat="1" x14ac:dyDescent="0.25"/>
    <row r="219" s="44" customFormat="1" x14ac:dyDescent="0.25"/>
    <row r="220" s="44" customFormat="1" x14ac:dyDescent="0.25"/>
    <row r="221" s="44" customFormat="1" x14ac:dyDescent="0.25"/>
    <row r="222" s="44" customFormat="1" x14ac:dyDescent="0.25"/>
    <row r="223" s="44" customFormat="1" x14ac:dyDescent="0.25"/>
    <row r="224" s="44" customFormat="1" x14ac:dyDescent="0.25"/>
    <row r="225" s="44" customFormat="1" x14ac:dyDescent="0.25"/>
    <row r="226" s="44" customFormat="1" x14ac:dyDescent="0.25"/>
    <row r="227" s="44" customFormat="1" x14ac:dyDescent="0.25"/>
    <row r="228" s="44" customFormat="1" x14ac:dyDescent="0.25"/>
    <row r="229" s="44" customFormat="1" x14ac:dyDescent="0.25"/>
    <row r="230" s="44" customFormat="1" x14ac:dyDescent="0.25"/>
    <row r="231" s="44" customFormat="1" x14ac:dyDescent="0.25"/>
    <row r="232" s="44" customFormat="1" x14ac:dyDescent="0.25"/>
    <row r="233" s="44" customFormat="1" x14ac:dyDescent="0.25"/>
    <row r="234" s="44" customFormat="1" x14ac:dyDescent="0.25"/>
    <row r="235" s="44" customFormat="1" x14ac:dyDescent="0.25"/>
    <row r="236" s="44" customFormat="1" x14ac:dyDescent="0.25"/>
    <row r="237" s="44" customFormat="1" x14ac:dyDescent="0.25"/>
    <row r="238" s="44" customFormat="1" x14ac:dyDescent="0.25"/>
    <row r="239" s="44" customFormat="1" x14ac:dyDescent="0.25"/>
    <row r="240" s="44" customFormat="1" x14ac:dyDescent="0.25"/>
    <row r="241" s="44" customFormat="1" x14ac:dyDescent="0.25"/>
    <row r="242" s="44" customFormat="1" x14ac:dyDescent="0.25"/>
    <row r="243" s="44" customFormat="1" x14ac:dyDescent="0.25"/>
    <row r="244" s="44" customFormat="1" x14ac:dyDescent="0.25"/>
    <row r="245" s="44" customFormat="1" x14ac:dyDescent="0.25"/>
    <row r="246" s="44" customFormat="1" x14ac:dyDescent="0.25"/>
    <row r="247" s="44" customFormat="1" x14ac:dyDescent="0.25"/>
    <row r="248" s="44" customFormat="1" x14ac:dyDescent="0.25"/>
    <row r="249" s="44" customFormat="1" x14ac:dyDescent="0.25"/>
    <row r="250" s="44" customFormat="1" x14ac:dyDescent="0.25"/>
    <row r="251" s="44" customFormat="1" x14ac:dyDescent="0.25"/>
    <row r="252" s="44" customFormat="1" x14ac:dyDescent="0.25"/>
    <row r="253" s="44" customFormat="1" x14ac:dyDescent="0.25"/>
    <row r="254" s="44" customFormat="1" x14ac:dyDescent="0.25"/>
    <row r="255" s="44" customFormat="1" x14ac:dyDescent="0.25"/>
    <row r="256" s="44" customFormat="1" x14ac:dyDescent="0.25"/>
    <row r="257" s="44" customFormat="1" x14ac:dyDescent="0.25"/>
    <row r="258" s="44" customFormat="1" x14ac:dyDescent="0.25"/>
    <row r="259" s="44" customFormat="1" x14ac:dyDescent="0.25"/>
    <row r="260" s="44" customFormat="1" x14ac:dyDescent="0.25"/>
    <row r="261" s="44" customFormat="1" x14ac:dyDescent="0.25"/>
    <row r="262" s="44" customFormat="1" x14ac:dyDescent="0.25"/>
    <row r="263" s="44" customFormat="1" x14ac:dyDescent="0.25"/>
    <row r="264" s="44" customFormat="1" x14ac:dyDescent="0.25"/>
    <row r="265" s="44" customFormat="1" x14ac:dyDescent="0.25"/>
    <row r="266" s="44" customFormat="1" x14ac:dyDescent="0.25"/>
    <row r="267" s="44" customFormat="1" x14ac:dyDescent="0.25"/>
    <row r="268" s="44" customFormat="1" x14ac:dyDescent="0.25"/>
    <row r="269" s="44" customFormat="1" x14ac:dyDescent="0.25"/>
    <row r="270" s="44" customFormat="1" x14ac:dyDescent="0.25"/>
    <row r="271" s="44" customFormat="1" x14ac:dyDescent="0.25"/>
    <row r="272" s="44" customFormat="1" x14ac:dyDescent="0.25"/>
    <row r="273" s="44" customFormat="1" x14ac:dyDescent="0.25"/>
    <row r="274" s="44" customFormat="1" x14ac:dyDescent="0.25"/>
    <row r="275" s="44" customFormat="1" x14ac:dyDescent="0.25"/>
    <row r="276" s="44" customFormat="1" x14ac:dyDescent="0.25"/>
    <row r="277" s="44" customFormat="1" x14ac:dyDescent="0.25"/>
    <row r="278" s="44" customFormat="1" x14ac:dyDescent="0.25"/>
    <row r="279" s="44" customFormat="1" x14ac:dyDescent="0.25"/>
    <row r="280" s="44" customFormat="1" x14ac:dyDescent="0.25"/>
    <row r="281" s="44" customFormat="1" x14ac:dyDescent="0.25"/>
    <row r="282" s="44" customFormat="1" x14ac:dyDescent="0.25"/>
    <row r="283" s="44" customFormat="1" x14ac:dyDescent="0.25"/>
    <row r="284" s="44" customFormat="1" x14ac:dyDescent="0.25"/>
    <row r="285" s="44" customFormat="1" x14ac:dyDescent="0.25"/>
    <row r="286" s="44" customFormat="1" x14ac:dyDescent="0.25"/>
    <row r="287" s="44" customFormat="1" x14ac:dyDescent="0.25"/>
    <row r="288" s="44" customFormat="1" x14ac:dyDescent="0.25"/>
    <row r="289" s="44" customFormat="1" x14ac:dyDescent="0.25"/>
    <row r="290" s="44" customFormat="1" x14ac:dyDescent="0.25"/>
    <row r="291" s="44" customFormat="1" x14ac:dyDescent="0.25"/>
    <row r="292" s="44" customFormat="1" x14ac:dyDescent="0.25"/>
    <row r="293" s="44" customFormat="1" x14ac:dyDescent="0.25"/>
    <row r="294" s="44" customFormat="1" x14ac:dyDescent="0.25"/>
    <row r="295" s="44" customFormat="1" x14ac:dyDescent="0.25"/>
    <row r="296" s="44" customFormat="1" x14ac:dyDescent="0.25"/>
    <row r="297" s="44" customFormat="1" x14ac:dyDescent="0.25"/>
    <row r="298" s="44" customFormat="1" x14ac:dyDescent="0.25"/>
    <row r="299" s="44" customFormat="1" x14ac:dyDescent="0.25"/>
    <row r="300" s="44" customFormat="1" x14ac:dyDescent="0.25"/>
    <row r="301" s="44" customFormat="1" x14ac:dyDescent="0.25"/>
    <row r="302" s="44" customFormat="1" x14ac:dyDescent="0.25"/>
    <row r="303" s="44" customFormat="1" x14ac:dyDescent="0.25"/>
    <row r="304" s="44" customFormat="1" x14ac:dyDescent="0.25"/>
    <row r="305" s="44" customFormat="1" x14ac:dyDescent="0.25"/>
    <row r="306" s="44" customFormat="1" x14ac:dyDescent="0.25"/>
    <row r="307" s="44" customFormat="1" x14ac:dyDescent="0.25"/>
    <row r="308" s="44" customFormat="1" x14ac:dyDescent="0.25"/>
    <row r="309" s="44" customFormat="1" x14ac:dyDescent="0.25"/>
    <row r="310" s="44" customFormat="1" x14ac:dyDescent="0.25"/>
    <row r="311" s="44" customFormat="1" x14ac:dyDescent="0.25"/>
    <row r="312" s="44" customFormat="1" x14ac:dyDescent="0.25"/>
    <row r="313" s="44" customFormat="1" x14ac:dyDescent="0.25"/>
    <row r="314" s="44" customFormat="1" x14ac:dyDescent="0.25"/>
    <row r="315" s="44" customFormat="1" x14ac:dyDescent="0.25"/>
    <row r="316" s="44" customFormat="1" x14ac:dyDescent="0.25"/>
    <row r="317" s="44" customFormat="1" x14ac:dyDescent="0.25"/>
    <row r="318" s="44" customFormat="1" x14ac:dyDescent="0.25"/>
    <row r="319" s="44" customFormat="1" x14ac:dyDescent="0.25"/>
    <row r="320" s="44" customFormat="1" x14ac:dyDescent="0.25"/>
    <row r="321" s="44" customFormat="1" x14ac:dyDescent="0.25"/>
    <row r="322" s="44" customFormat="1" x14ac:dyDescent="0.25"/>
    <row r="323" s="44" customFormat="1" x14ac:dyDescent="0.25"/>
    <row r="324" s="44" customFormat="1" x14ac:dyDescent="0.25"/>
    <row r="325" s="44" customFormat="1" x14ac:dyDescent="0.25"/>
    <row r="326" s="44" customFormat="1" x14ac:dyDescent="0.25"/>
    <row r="327" s="44" customFormat="1" x14ac:dyDescent="0.25"/>
    <row r="328" s="44" customFormat="1" x14ac:dyDescent="0.25"/>
    <row r="329" s="44" customFormat="1" x14ac:dyDescent="0.25"/>
    <row r="330" s="44" customFormat="1" x14ac:dyDescent="0.25"/>
    <row r="331" s="44" customFormat="1" x14ac:dyDescent="0.25"/>
    <row r="332" s="44" customFormat="1" x14ac:dyDescent="0.25"/>
    <row r="333" s="44" customFormat="1" x14ac:dyDescent="0.25"/>
    <row r="334" s="44" customFormat="1" x14ac:dyDescent="0.25"/>
    <row r="335" s="44" customFormat="1" x14ac:dyDescent="0.25"/>
    <row r="336" s="44" customFormat="1" x14ac:dyDescent="0.25"/>
    <row r="337" s="44" customFormat="1" x14ac:dyDescent="0.25"/>
    <row r="338" s="44" customFormat="1" x14ac:dyDescent="0.25"/>
    <row r="339" s="44" customFormat="1" x14ac:dyDescent="0.25"/>
    <row r="340" s="44" customFormat="1" x14ac:dyDescent="0.25"/>
    <row r="341" s="44" customFormat="1" x14ac:dyDescent="0.25"/>
    <row r="342" s="44" customFormat="1" x14ac:dyDescent="0.25"/>
    <row r="343" s="44" customFormat="1" x14ac:dyDescent="0.25"/>
    <row r="344" s="44" customFormat="1" x14ac:dyDescent="0.25"/>
    <row r="345" s="44" customFormat="1" x14ac:dyDescent="0.25"/>
    <row r="346" s="44" customFormat="1" x14ac:dyDescent="0.25"/>
    <row r="347" s="44" customFormat="1" x14ac:dyDescent="0.25"/>
    <row r="348" s="44" customFormat="1" x14ac:dyDescent="0.25"/>
    <row r="349" s="44" customFormat="1" x14ac:dyDescent="0.25"/>
    <row r="350" s="44" customFormat="1" x14ac:dyDescent="0.25"/>
    <row r="351" s="44" customFormat="1" x14ac:dyDescent="0.25"/>
    <row r="352" s="44" customFormat="1" x14ac:dyDescent="0.25"/>
    <row r="353" s="44" customFormat="1" x14ac:dyDescent="0.25"/>
    <row r="354" s="44" customFormat="1" x14ac:dyDescent="0.25"/>
    <row r="355" s="44" customFormat="1" x14ac:dyDescent="0.25"/>
    <row r="356" s="44" customFormat="1" x14ac:dyDescent="0.25"/>
    <row r="357" s="44" customFormat="1" x14ac:dyDescent="0.25"/>
    <row r="358" s="44" customFormat="1" x14ac:dyDescent="0.25"/>
    <row r="359" s="44" customFormat="1" x14ac:dyDescent="0.25"/>
    <row r="360" s="44" customFormat="1" x14ac:dyDescent="0.25"/>
    <row r="361" s="44" customFormat="1" x14ac:dyDescent="0.25"/>
    <row r="362" s="44" customFormat="1" x14ac:dyDescent="0.25"/>
    <row r="363" s="44" customFormat="1" x14ac:dyDescent="0.25"/>
    <row r="364" s="44" customFormat="1" x14ac:dyDescent="0.25"/>
    <row r="365" s="44" customFormat="1" x14ac:dyDescent="0.25"/>
    <row r="366" s="44" customFormat="1" x14ac:dyDescent="0.25"/>
    <row r="367" s="44" customFormat="1" x14ac:dyDescent="0.25"/>
    <row r="368" s="44" customFormat="1" x14ac:dyDescent="0.25"/>
    <row r="369" s="44" customFormat="1" x14ac:dyDescent="0.25"/>
    <row r="370" s="44" customFormat="1" x14ac:dyDescent="0.25"/>
    <row r="371" s="44" customFormat="1" x14ac:dyDescent="0.25"/>
    <row r="372" s="44" customFormat="1" x14ac:dyDescent="0.25"/>
    <row r="373" s="44" customFormat="1" x14ac:dyDescent="0.25"/>
    <row r="374" s="44" customFormat="1" x14ac:dyDescent="0.25"/>
    <row r="375" s="44" customFormat="1" x14ac:dyDescent="0.25"/>
    <row r="376" s="44" customFormat="1" x14ac:dyDescent="0.25"/>
    <row r="377" s="44" customFormat="1" x14ac:dyDescent="0.25"/>
    <row r="378" s="44" customFormat="1" x14ac:dyDescent="0.25"/>
    <row r="379" s="44" customFormat="1" x14ac:dyDescent="0.25"/>
    <row r="380" s="44" customFormat="1" x14ac:dyDescent="0.25"/>
    <row r="381" s="44" customFormat="1" x14ac:dyDescent="0.25"/>
    <row r="382" s="44" customFormat="1" x14ac:dyDescent="0.25"/>
    <row r="383" s="44" customFormat="1" x14ac:dyDescent="0.25"/>
    <row r="384" s="44" customFormat="1" x14ac:dyDescent="0.25"/>
    <row r="385" s="44" customFormat="1" x14ac:dyDescent="0.25"/>
    <row r="386" s="44" customFormat="1" x14ac:dyDescent="0.25"/>
    <row r="387" s="44" customFormat="1" x14ac:dyDescent="0.25"/>
    <row r="388" s="44" customFormat="1" x14ac:dyDescent="0.25"/>
    <row r="389" s="44" customFormat="1" x14ac:dyDescent="0.25"/>
    <row r="390" s="44" customFormat="1" x14ac:dyDescent="0.25"/>
    <row r="391" s="44" customFormat="1" x14ac:dyDescent="0.25"/>
    <row r="392" s="44" customFormat="1" x14ac:dyDescent="0.25"/>
    <row r="393" s="44" customFormat="1" x14ac:dyDescent="0.25"/>
    <row r="394" s="44" customFormat="1" x14ac:dyDescent="0.25"/>
    <row r="395" s="44" customFormat="1" x14ac:dyDescent="0.25"/>
    <row r="396" s="44" customFormat="1" x14ac:dyDescent="0.25"/>
    <row r="397" s="44" customFormat="1" x14ac:dyDescent="0.25"/>
    <row r="398" s="44" customFormat="1" x14ac:dyDescent="0.25"/>
    <row r="399" s="44" customFormat="1" x14ac:dyDescent="0.25"/>
    <row r="400" s="44" customFormat="1" x14ac:dyDescent="0.25"/>
    <row r="401" s="44" customFormat="1" x14ac:dyDescent="0.25"/>
    <row r="402" s="44" customFormat="1" x14ac:dyDescent="0.25"/>
    <row r="403" s="44" customFormat="1" x14ac:dyDescent="0.25"/>
    <row r="404" s="44" customFormat="1" x14ac:dyDescent="0.25"/>
    <row r="405" s="44" customFormat="1" x14ac:dyDescent="0.25"/>
    <row r="406" s="44" customFormat="1" x14ac:dyDescent="0.25"/>
    <row r="407" s="44" customFormat="1" x14ac:dyDescent="0.25"/>
    <row r="408" s="44" customFormat="1" x14ac:dyDescent="0.25"/>
    <row r="409" s="44" customFormat="1" x14ac:dyDescent="0.25"/>
    <row r="410" s="44" customFormat="1" x14ac:dyDescent="0.25"/>
    <row r="411" s="44" customFormat="1" x14ac:dyDescent="0.25"/>
    <row r="412" s="44" customFormat="1" x14ac:dyDescent="0.25"/>
    <row r="413" s="44" customFormat="1" x14ac:dyDescent="0.25"/>
    <row r="414" s="44" customFormat="1" x14ac:dyDescent="0.25"/>
    <row r="415" s="44" customFormat="1" x14ac:dyDescent="0.25"/>
    <row r="416" s="44" customFormat="1" x14ac:dyDescent="0.25"/>
    <row r="417" s="44" customFormat="1" x14ac:dyDescent="0.25"/>
    <row r="418" s="44" customFormat="1" x14ac:dyDescent="0.25"/>
    <row r="419" s="44" customFormat="1" x14ac:dyDescent="0.25"/>
    <row r="420" s="44" customFormat="1" x14ac:dyDescent="0.25"/>
    <row r="421" s="44" customFormat="1" x14ac:dyDescent="0.25"/>
    <row r="422" s="44" customFormat="1" x14ac:dyDescent="0.25"/>
    <row r="423" s="44" customFormat="1" x14ac:dyDescent="0.25"/>
    <row r="424" s="44" customFormat="1" x14ac:dyDescent="0.25"/>
    <row r="425" s="44" customFormat="1" x14ac:dyDescent="0.25"/>
    <row r="426" s="44" customFormat="1" x14ac:dyDescent="0.25"/>
    <row r="427" s="44" customFormat="1" x14ac:dyDescent="0.25"/>
    <row r="428" s="44" customFormat="1" x14ac:dyDescent="0.25"/>
    <row r="429" s="44" customFormat="1" x14ac:dyDescent="0.25"/>
    <row r="430" s="44" customFormat="1" x14ac:dyDescent="0.25"/>
    <row r="431" s="44" customFormat="1" x14ac:dyDescent="0.25"/>
    <row r="432" s="44" customFormat="1" x14ac:dyDescent="0.25"/>
    <row r="433" s="44" customFormat="1" x14ac:dyDescent="0.25"/>
    <row r="434" s="44" customFormat="1" x14ac:dyDescent="0.25"/>
    <row r="435" s="44" customFormat="1" x14ac:dyDescent="0.25"/>
    <row r="436" s="44" customFormat="1" x14ac:dyDescent="0.25"/>
    <row r="437" s="44" customFormat="1" x14ac:dyDescent="0.25"/>
    <row r="438" s="44" customFormat="1" x14ac:dyDescent="0.25"/>
    <row r="439" s="44" customFormat="1" x14ac:dyDescent="0.25"/>
    <row r="440" s="44" customFormat="1" x14ac:dyDescent="0.25"/>
    <row r="441" s="44" customFormat="1" x14ac:dyDescent="0.25"/>
    <row r="442" s="44" customFormat="1" x14ac:dyDescent="0.25"/>
    <row r="443" s="44" customFormat="1" x14ac:dyDescent="0.25"/>
    <row r="444" s="44" customFormat="1" x14ac:dyDescent="0.25"/>
    <row r="445" s="44" customFormat="1" x14ac:dyDescent="0.25"/>
    <row r="446" s="44" customFormat="1" x14ac:dyDescent="0.25"/>
    <row r="447" s="44" customFormat="1" x14ac:dyDescent="0.25"/>
    <row r="448" s="44" customFormat="1" x14ac:dyDescent="0.25"/>
    <row r="449" s="44" customFormat="1" x14ac:dyDescent="0.25"/>
    <row r="450" s="44" customFormat="1" x14ac:dyDescent="0.25"/>
    <row r="451" s="44" customFormat="1" x14ac:dyDescent="0.25"/>
    <row r="452" s="44" customFormat="1" x14ac:dyDescent="0.25"/>
    <row r="453" s="44" customFormat="1" x14ac:dyDescent="0.25"/>
    <row r="454" s="44" customFormat="1" x14ac:dyDescent="0.25"/>
    <row r="455" s="44" customFormat="1" x14ac:dyDescent="0.25"/>
    <row r="456" s="44" customFormat="1" x14ac:dyDescent="0.25"/>
    <row r="457" s="44" customFormat="1" x14ac:dyDescent="0.25"/>
    <row r="458" s="44" customFormat="1" x14ac:dyDescent="0.25"/>
    <row r="459" s="44" customFormat="1" x14ac:dyDescent="0.25"/>
    <row r="460" s="44" customFormat="1" x14ac:dyDescent="0.25"/>
    <row r="461" s="44" customFormat="1" x14ac:dyDescent="0.25"/>
    <row r="462" s="44" customFormat="1" x14ac:dyDescent="0.25"/>
    <row r="463" s="44" customFormat="1" x14ac:dyDescent="0.25"/>
    <row r="464" s="44" customFormat="1" x14ac:dyDescent="0.25"/>
    <row r="465" s="44" customFormat="1" x14ac:dyDescent="0.25"/>
    <row r="466" s="44" customFormat="1" x14ac:dyDescent="0.25"/>
    <row r="467" s="44" customFormat="1" x14ac:dyDescent="0.25"/>
    <row r="468" s="44" customFormat="1" x14ac:dyDescent="0.25"/>
    <row r="469" s="44" customFormat="1" x14ac:dyDescent="0.25"/>
    <row r="470" s="44" customFormat="1" x14ac:dyDescent="0.25"/>
    <row r="471" s="44" customFormat="1" x14ac:dyDescent="0.25"/>
    <row r="472" s="44" customFormat="1" x14ac:dyDescent="0.25"/>
    <row r="473" s="44" customFormat="1" x14ac:dyDescent="0.25"/>
    <row r="474" s="44" customFormat="1" x14ac:dyDescent="0.25"/>
    <row r="475" s="44" customFormat="1" x14ac:dyDescent="0.25"/>
    <row r="476" s="44" customFormat="1" x14ac:dyDescent="0.25"/>
    <row r="477" s="44" customFormat="1" x14ac:dyDescent="0.25"/>
    <row r="478" s="44" customFormat="1" x14ac:dyDescent="0.25"/>
    <row r="479" s="44" customFormat="1" x14ac:dyDescent="0.25"/>
    <row r="480" s="44" customFormat="1" x14ac:dyDescent="0.25"/>
    <row r="481" s="44" customFormat="1" x14ac:dyDescent="0.25"/>
    <row r="482" s="44" customFormat="1" x14ac:dyDescent="0.25"/>
    <row r="483" s="44" customFormat="1" x14ac:dyDescent="0.25"/>
    <row r="484" s="44" customFormat="1" x14ac:dyDescent="0.25"/>
    <row r="485" s="44" customFormat="1" x14ac:dyDescent="0.25"/>
    <row r="486" s="44" customFormat="1" x14ac:dyDescent="0.25"/>
    <row r="487" s="44" customFormat="1" x14ac:dyDescent="0.25"/>
    <row r="488" s="44" customFormat="1" x14ac:dyDescent="0.25"/>
    <row r="489" s="44" customFormat="1" x14ac:dyDescent="0.25"/>
    <row r="490" s="44" customFormat="1" x14ac:dyDescent="0.25"/>
    <row r="491" s="44" customFormat="1" x14ac:dyDescent="0.25"/>
    <row r="492" s="44" customFormat="1" x14ac:dyDescent="0.25"/>
    <row r="493" s="44" customFormat="1" x14ac:dyDescent="0.25"/>
    <row r="494" s="44" customFormat="1" x14ac:dyDescent="0.25"/>
    <row r="495" s="44" customFormat="1" x14ac:dyDescent="0.25"/>
    <row r="496" s="44" customFormat="1" x14ac:dyDescent="0.25"/>
    <row r="497" s="44" customFormat="1" x14ac:dyDescent="0.25"/>
    <row r="498" s="44" customFormat="1" x14ac:dyDescent="0.25"/>
    <row r="499" s="44" customFormat="1" x14ac:dyDescent="0.25"/>
    <row r="500" s="44" customFormat="1" x14ac:dyDescent="0.25"/>
    <row r="501" s="44" customFormat="1" x14ac:dyDescent="0.25"/>
    <row r="502" s="44" customFormat="1" x14ac:dyDescent="0.25"/>
    <row r="503" s="44" customFormat="1" x14ac:dyDescent="0.25"/>
    <row r="504" s="44" customFormat="1" x14ac:dyDescent="0.25"/>
    <row r="505" s="44" customFormat="1" x14ac:dyDescent="0.25"/>
    <row r="506" s="44" customFormat="1" x14ac:dyDescent="0.25"/>
    <row r="507" s="44" customFormat="1" x14ac:dyDescent="0.25"/>
    <row r="508" s="44" customFormat="1" x14ac:dyDescent="0.25"/>
    <row r="509" s="44" customFormat="1" x14ac:dyDescent="0.25"/>
    <row r="510" s="44" customFormat="1" x14ac:dyDescent="0.25"/>
    <row r="511" s="44" customFormat="1" x14ac:dyDescent="0.25"/>
    <row r="512" s="44" customFormat="1" x14ac:dyDescent="0.25"/>
    <row r="513" s="44" customFormat="1" x14ac:dyDescent="0.25"/>
    <row r="514" s="44" customFormat="1" x14ac:dyDescent="0.25"/>
    <row r="515" s="44" customFormat="1" x14ac:dyDescent="0.25"/>
    <row r="516" s="44" customFormat="1" x14ac:dyDescent="0.25"/>
    <row r="517" s="44" customFormat="1" x14ac:dyDescent="0.25"/>
    <row r="518" s="44" customFormat="1" x14ac:dyDescent="0.25"/>
    <row r="519" s="44" customFormat="1" x14ac:dyDescent="0.25"/>
    <row r="520" s="44" customFormat="1" x14ac:dyDescent="0.25"/>
    <row r="521" s="44" customFormat="1" x14ac:dyDescent="0.25"/>
    <row r="522" s="44" customFormat="1" x14ac:dyDescent="0.25"/>
    <row r="523" s="44" customFormat="1" x14ac:dyDescent="0.25"/>
    <row r="524" s="44" customFormat="1" x14ac:dyDescent="0.25"/>
    <row r="525" s="44" customFormat="1" x14ac:dyDescent="0.25"/>
    <row r="526" s="44" customFormat="1" x14ac:dyDescent="0.25"/>
    <row r="527" s="44" customFormat="1" x14ac:dyDescent="0.25"/>
    <row r="528" s="44" customFormat="1" x14ac:dyDescent="0.25"/>
    <row r="529" s="44" customFormat="1" x14ac:dyDescent="0.25"/>
    <row r="530" s="44" customFormat="1" x14ac:dyDescent="0.25"/>
    <row r="531" s="44" customFormat="1" x14ac:dyDescent="0.25"/>
    <row r="532" s="44" customFormat="1" x14ac:dyDescent="0.25"/>
    <row r="533" s="44" customFormat="1" x14ac:dyDescent="0.25"/>
    <row r="534" s="44" customFormat="1" x14ac:dyDescent="0.25"/>
    <row r="535" s="44" customFormat="1" x14ac:dyDescent="0.25"/>
    <row r="536" s="44" customFormat="1" x14ac:dyDescent="0.25"/>
    <row r="537" s="44" customFormat="1" x14ac:dyDescent="0.25"/>
    <row r="538" s="44" customFormat="1" x14ac:dyDescent="0.25"/>
    <row r="539" s="44" customFormat="1" x14ac:dyDescent="0.25"/>
    <row r="540" s="44" customFormat="1" x14ac:dyDescent="0.25"/>
    <row r="541" s="44" customFormat="1" x14ac:dyDescent="0.25"/>
    <row r="542" s="44" customFormat="1" x14ac:dyDescent="0.25"/>
    <row r="543" s="44" customFormat="1" x14ac:dyDescent="0.25"/>
    <row r="544" s="44" customFormat="1" x14ac:dyDescent="0.25"/>
    <row r="545" s="44" customFormat="1" x14ac:dyDescent="0.25"/>
    <row r="546" s="44" customFormat="1" x14ac:dyDescent="0.25"/>
    <row r="547" s="44" customFormat="1" x14ac:dyDescent="0.25"/>
    <row r="548" s="44" customFormat="1" x14ac:dyDescent="0.25"/>
    <row r="549" s="44" customFormat="1" x14ac:dyDescent="0.25"/>
    <row r="550" s="44" customFormat="1" x14ac:dyDescent="0.25"/>
    <row r="551" s="44" customFormat="1" x14ac:dyDescent="0.25"/>
    <row r="552" s="44" customFormat="1" x14ac:dyDescent="0.25"/>
    <row r="553" s="44" customFormat="1" x14ac:dyDescent="0.25"/>
    <row r="554" s="44" customFormat="1" x14ac:dyDescent="0.25"/>
    <row r="555" s="44" customFormat="1" x14ac:dyDescent="0.25"/>
    <row r="556" s="44" customFormat="1" x14ac:dyDescent="0.25"/>
    <row r="557" s="44" customFormat="1" x14ac:dyDescent="0.25"/>
    <row r="558" s="44" customFormat="1" x14ac:dyDescent="0.25"/>
    <row r="559" s="44" customFormat="1" x14ac:dyDescent="0.25"/>
    <row r="560" s="44" customFormat="1" x14ac:dyDescent="0.25"/>
    <row r="561" s="44" customFormat="1" x14ac:dyDescent="0.25"/>
    <row r="562" s="44" customFormat="1" x14ac:dyDescent="0.25"/>
    <row r="563" s="44" customFormat="1" x14ac:dyDescent="0.25"/>
    <row r="564" s="44" customFormat="1" x14ac:dyDescent="0.25"/>
    <row r="565" s="44" customFormat="1" x14ac:dyDescent="0.25"/>
    <row r="566" s="44" customFormat="1" x14ac:dyDescent="0.25"/>
    <row r="567" s="44" customFormat="1" x14ac:dyDescent="0.25"/>
    <row r="568" s="44" customFormat="1" x14ac:dyDescent="0.25"/>
    <row r="569" s="44" customFormat="1" x14ac:dyDescent="0.25"/>
    <row r="570" s="44" customFormat="1" x14ac:dyDescent="0.25"/>
    <row r="571" s="44" customFormat="1" x14ac:dyDescent="0.25"/>
    <row r="572" s="44" customFormat="1" x14ac:dyDescent="0.25"/>
    <row r="573" s="44" customFormat="1" x14ac:dyDescent="0.25"/>
    <row r="574" s="44" customFormat="1" x14ac:dyDescent="0.25"/>
    <row r="575" s="44" customFormat="1" x14ac:dyDescent="0.25"/>
    <row r="576" s="44" customFormat="1" x14ac:dyDescent="0.25"/>
    <row r="577" s="44" customFormat="1" x14ac:dyDescent="0.25"/>
    <row r="578" s="44" customFormat="1" x14ac:dyDescent="0.25"/>
    <row r="579" s="44" customFormat="1" x14ac:dyDescent="0.25"/>
    <row r="580" s="44" customFormat="1" x14ac:dyDescent="0.25"/>
    <row r="581" s="44" customFormat="1" x14ac:dyDescent="0.25"/>
    <row r="582" s="44" customFormat="1" x14ac:dyDescent="0.25"/>
    <row r="583" s="44" customFormat="1" x14ac:dyDescent="0.25"/>
    <row r="584" s="44" customFormat="1" x14ac:dyDescent="0.25"/>
    <row r="585" s="44" customFormat="1" x14ac:dyDescent="0.25"/>
    <row r="586" s="44" customFormat="1" x14ac:dyDescent="0.25"/>
    <row r="587" s="44" customFormat="1" x14ac:dyDescent="0.25"/>
    <row r="588" s="44" customFormat="1" x14ac:dyDescent="0.25"/>
    <row r="589" s="44" customFormat="1" x14ac:dyDescent="0.25"/>
    <row r="590" s="44" customFormat="1" x14ac:dyDescent="0.25"/>
    <row r="591" s="44" customFormat="1" x14ac:dyDescent="0.25"/>
    <row r="592" s="44" customFormat="1" x14ac:dyDescent="0.25"/>
    <row r="593" s="44" customFormat="1" x14ac:dyDescent="0.25"/>
    <row r="594" s="44" customFormat="1" x14ac:dyDescent="0.25"/>
    <row r="595" s="44" customFormat="1" x14ac:dyDescent="0.25"/>
    <row r="596" s="44" customFormat="1" x14ac:dyDescent="0.25"/>
    <row r="597" s="44" customFormat="1" x14ac:dyDescent="0.25"/>
    <row r="598" s="44" customFormat="1" x14ac:dyDescent="0.25"/>
    <row r="599" s="44" customFormat="1" x14ac:dyDescent="0.25"/>
    <row r="600" s="44" customFormat="1" x14ac:dyDescent="0.25"/>
    <row r="601" s="44" customFormat="1" x14ac:dyDescent="0.25"/>
    <row r="602" s="44" customFormat="1" x14ac:dyDescent="0.25"/>
    <row r="603" s="44" customFormat="1" x14ac:dyDescent="0.25"/>
    <row r="604" s="44" customFormat="1" x14ac:dyDescent="0.25"/>
    <row r="605" s="44" customFormat="1" x14ac:dyDescent="0.25"/>
    <row r="606" s="44" customFormat="1" x14ac:dyDescent="0.25"/>
    <row r="607" s="44" customFormat="1" x14ac:dyDescent="0.25"/>
    <row r="608" s="44" customFormat="1" x14ac:dyDescent="0.25"/>
    <row r="609" s="44" customFormat="1" x14ac:dyDescent="0.25"/>
    <row r="610" s="44" customFormat="1" x14ac:dyDescent="0.25"/>
    <row r="611" s="44" customFormat="1" x14ac:dyDescent="0.25"/>
    <row r="612" s="44" customFormat="1" x14ac:dyDescent="0.25"/>
    <row r="613" s="44" customFormat="1" x14ac:dyDescent="0.25"/>
    <row r="614" s="44" customFormat="1" x14ac:dyDescent="0.25"/>
    <row r="615" s="44" customFormat="1" x14ac:dyDescent="0.25"/>
    <row r="616" s="44" customFormat="1" x14ac:dyDescent="0.25"/>
    <row r="617" s="44" customFormat="1" x14ac:dyDescent="0.25"/>
    <row r="618" s="44" customFormat="1" x14ac:dyDescent="0.25"/>
    <row r="619" s="44" customFormat="1" x14ac:dyDescent="0.25"/>
    <row r="620" s="44" customFormat="1" x14ac:dyDescent="0.25"/>
    <row r="621" s="44" customFormat="1" x14ac:dyDescent="0.25"/>
    <row r="622" s="44" customFormat="1" x14ac:dyDescent="0.25"/>
    <row r="623" s="44" customFormat="1" x14ac:dyDescent="0.25"/>
    <row r="624" s="44" customFormat="1" x14ac:dyDescent="0.25"/>
    <row r="625" s="44" customFormat="1" x14ac:dyDescent="0.25"/>
    <row r="626" s="44" customFormat="1" x14ac:dyDescent="0.25"/>
    <row r="627" s="44" customFormat="1" x14ac:dyDescent="0.25"/>
    <row r="628" s="44" customFormat="1" x14ac:dyDescent="0.25"/>
    <row r="629" s="44" customFormat="1" x14ac:dyDescent="0.25"/>
    <row r="630" s="44" customFormat="1" x14ac:dyDescent="0.25"/>
    <row r="631" s="44" customFormat="1" x14ac:dyDescent="0.25"/>
    <row r="632" s="44" customFormat="1" x14ac:dyDescent="0.25"/>
    <row r="633" s="44" customFormat="1" x14ac:dyDescent="0.25"/>
    <row r="634" s="44" customFormat="1" x14ac:dyDescent="0.25"/>
    <row r="635" s="44" customFormat="1" x14ac:dyDescent="0.25"/>
    <row r="636" s="44" customFormat="1" x14ac:dyDescent="0.25"/>
    <row r="637" s="44" customFormat="1" x14ac:dyDescent="0.25"/>
    <row r="638" s="44" customFormat="1" x14ac:dyDescent="0.25"/>
    <row r="639" s="44" customFormat="1" x14ac:dyDescent="0.25"/>
    <row r="640" s="44" customFormat="1" x14ac:dyDescent="0.25"/>
    <row r="641" s="44" customFormat="1" x14ac:dyDescent="0.25"/>
    <row r="642" s="44" customFormat="1" x14ac:dyDescent="0.25"/>
    <row r="643" s="44" customFormat="1" x14ac:dyDescent="0.25"/>
    <row r="644" s="44" customFormat="1" x14ac:dyDescent="0.25"/>
    <row r="645" s="44" customFormat="1" x14ac:dyDescent="0.25"/>
    <row r="646" s="44" customFormat="1" x14ac:dyDescent="0.25"/>
    <row r="647" s="44" customFormat="1" x14ac:dyDescent="0.25"/>
    <row r="648" s="44" customFormat="1" x14ac:dyDescent="0.25"/>
    <row r="649" s="44" customFormat="1" x14ac:dyDescent="0.25"/>
    <row r="650" s="44" customFormat="1" x14ac:dyDescent="0.25"/>
    <row r="651" s="44" customFormat="1" x14ac:dyDescent="0.25"/>
    <row r="652" s="44" customFormat="1" x14ac:dyDescent="0.25"/>
    <row r="653" s="44" customFormat="1" x14ac:dyDescent="0.25"/>
    <row r="654" s="44" customFormat="1" x14ac:dyDescent="0.25"/>
    <row r="655" s="44" customFormat="1" x14ac:dyDescent="0.25"/>
    <row r="656" s="44" customFormat="1" x14ac:dyDescent="0.25"/>
    <row r="657" s="44" customFormat="1" x14ac:dyDescent="0.25"/>
    <row r="658" s="44" customFormat="1" x14ac:dyDescent="0.25"/>
    <row r="659" s="44" customFormat="1" x14ac:dyDescent="0.25"/>
    <row r="660" s="44" customFormat="1" x14ac:dyDescent="0.25"/>
    <row r="661" s="44" customFormat="1" x14ac:dyDescent="0.25"/>
    <row r="662" s="44" customFormat="1" x14ac:dyDescent="0.25"/>
    <row r="663" s="44" customFormat="1" x14ac:dyDescent="0.25"/>
    <row r="664" s="44" customFormat="1" x14ac:dyDescent="0.25"/>
    <row r="665" s="44" customFormat="1" x14ac:dyDescent="0.25"/>
    <row r="666" s="44" customFormat="1" x14ac:dyDescent="0.25"/>
    <row r="667" s="44" customFormat="1" x14ac:dyDescent="0.25"/>
    <row r="668" s="44" customFormat="1" x14ac:dyDescent="0.25"/>
    <row r="669" s="44" customFormat="1" x14ac:dyDescent="0.25"/>
    <row r="670" s="44" customFormat="1" x14ac:dyDescent="0.25"/>
    <row r="671" s="44" customFormat="1" x14ac:dyDescent="0.25"/>
    <row r="672" s="44" customFormat="1" x14ac:dyDescent="0.25"/>
    <row r="673" s="44" customFormat="1" x14ac:dyDescent="0.25"/>
    <row r="674" s="44" customFormat="1" x14ac:dyDescent="0.25"/>
    <row r="675" s="44" customFormat="1" x14ac:dyDescent="0.25"/>
    <row r="676" s="44" customFormat="1" x14ac:dyDescent="0.25"/>
    <row r="677" s="44" customFormat="1" x14ac:dyDescent="0.25"/>
    <row r="678" s="44" customFormat="1" x14ac:dyDescent="0.25"/>
    <row r="679" s="44" customFormat="1" x14ac:dyDescent="0.25"/>
    <row r="680" s="44" customFormat="1" x14ac:dyDescent="0.25"/>
    <row r="681" s="44" customFormat="1" x14ac:dyDescent="0.25"/>
    <row r="682" s="44" customFormat="1" x14ac:dyDescent="0.25"/>
    <row r="683" s="44" customFormat="1" x14ac:dyDescent="0.25"/>
    <row r="684" s="44" customFormat="1" x14ac:dyDescent="0.25"/>
    <row r="685" s="44" customFormat="1" x14ac:dyDescent="0.25"/>
    <row r="686" s="44" customFormat="1" x14ac:dyDescent="0.25"/>
    <row r="687" s="44" customFormat="1" x14ac:dyDescent="0.25"/>
    <row r="688" s="44" customFormat="1" x14ac:dyDescent="0.25"/>
    <row r="689" s="44" customFormat="1" x14ac:dyDescent="0.25"/>
    <row r="690" s="44" customFormat="1" x14ac:dyDescent="0.25"/>
    <row r="691" s="44" customFormat="1" x14ac:dyDescent="0.25"/>
    <row r="692" s="44" customFormat="1" x14ac:dyDescent="0.25"/>
    <row r="693" s="44" customFormat="1" x14ac:dyDescent="0.25"/>
    <row r="694" s="44" customFormat="1" x14ac:dyDescent="0.25"/>
    <row r="695" s="44" customFormat="1" x14ac:dyDescent="0.25"/>
    <row r="696" s="44" customFormat="1" x14ac:dyDescent="0.25"/>
    <row r="697" s="44" customFormat="1" x14ac:dyDescent="0.25"/>
    <row r="698" s="44" customFormat="1" x14ac:dyDescent="0.25"/>
    <row r="699" s="44" customFormat="1" x14ac:dyDescent="0.25"/>
    <row r="700" s="44" customFormat="1" x14ac:dyDescent="0.25"/>
    <row r="701" s="44" customFormat="1" x14ac:dyDescent="0.25"/>
    <row r="702" s="44" customFormat="1" x14ac:dyDescent="0.25"/>
    <row r="703" s="44" customFormat="1" x14ac:dyDescent="0.25"/>
    <row r="704" s="44" customFormat="1" x14ac:dyDescent="0.25"/>
    <row r="705" s="44" customFormat="1" x14ac:dyDescent="0.25"/>
    <row r="706" s="44" customFormat="1" x14ac:dyDescent="0.25"/>
    <row r="707" s="44" customFormat="1" x14ac:dyDescent="0.25"/>
    <row r="708" s="44" customFormat="1" x14ac:dyDescent="0.25"/>
    <row r="709" s="44" customFormat="1" x14ac:dyDescent="0.25"/>
    <row r="710" s="44" customFormat="1" x14ac:dyDescent="0.25"/>
    <row r="711" s="44" customFormat="1" x14ac:dyDescent="0.25"/>
    <row r="712" s="44" customFormat="1" x14ac:dyDescent="0.25"/>
    <row r="713" s="44" customFormat="1" x14ac:dyDescent="0.25"/>
    <row r="714" s="44" customFormat="1" x14ac:dyDescent="0.25"/>
    <row r="715" s="44" customFormat="1" x14ac:dyDescent="0.25"/>
    <row r="716" s="44" customFormat="1" x14ac:dyDescent="0.25"/>
    <row r="717" s="44" customFormat="1" x14ac:dyDescent="0.25"/>
    <row r="718" s="44" customFormat="1" x14ac:dyDescent="0.25"/>
    <row r="719" s="44" customFormat="1" x14ac:dyDescent="0.25"/>
    <row r="720" s="44" customFormat="1" x14ac:dyDescent="0.25"/>
    <row r="721" s="44" customFormat="1" x14ac:dyDescent="0.25"/>
    <row r="722" s="44" customFormat="1" x14ac:dyDescent="0.25"/>
    <row r="723" s="44" customFormat="1" x14ac:dyDescent="0.25"/>
    <row r="724" s="44" customFormat="1" x14ac:dyDescent="0.25"/>
    <row r="725" s="44" customFormat="1" x14ac:dyDescent="0.25"/>
    <row r="726" s="44" customFormat="1" x14ac:dyDescent="0.25"/>
    <row r="727" s="44" customFormat="1" x14ac:dyDescent="0.25"/>
    <row r="728" s="44" customFormat="1" x14ac:dyDescent="0.25"/>
    <row r="729" s="44" customFormat="1" x14ac:dyDescent="0.25"/>
    <row r="730" s="44" customFormat="1" x14ac:dyDescent="0.25"/>
    <row r="731" s="44" customFormat="1" x14ac:dyDescent="0.25"/>
    <row r="732" s="44" customFormat="1" x14ac:dyDescent="0.25"/>
    <row r="733" s="44" customFormat="1" x14ac:dyDescent="0.25"/>
    <row r="734" s="44" customFormat="1" x14ac:dyDescent="0.25"/>
    <row r="735" s="44" customFormat="1" x14ac:dyDescent="0.25"/>
    <row r="736" s="44" customFormat="1" x14ac:dyDescent="0.25"/>
    <row r="737" s="44" customFormat="1" x14ac:dyDescent="0.25"/>
    <row r="738" s="44" customFormat="1" x14ac:dyDescent="0.25"/>
    <row r="739" s="44" customFormat="1" x14ac:dyDescent="0.25"/>
    <row r="740" s="44" customFormat="1" x14ac:dyDescent="0.25"/>
    <row r="741" s="44" customFormat="1" x14ac:dyDescent="0.25"/>
    <row r="742" s="44" customFormat="1" x14ac:dyDescent="0.25"/>
    <row r="743" s="44" customFormat="1" x14ac:dyDescent="0.25"/>
    <row r="744" s="44" customFormat="1" x14ac:dyDescent="0.25"/>
    <row r="745" s="44" customFormat="1" x14ac:dyDescent="0.25"/>
    <row r="746" s="44" customFormat="1" x14ac:dyDescent="0.25"/>
    <row r="747" s="44" customFormat="1" x14ac:dyDescent="0.25"/>
    <row r="748" s="44" customFormat="1" x14ac:dyDescent="0.25"/>
    <row r="749" s="44" customFormat="1" x14ac:dyDescent="0.25"/>
    <row r="750" s="44" customFormat="1" x14ac:dyDescent="0.25"/>
    <row r="751" s="44" customFormat="1" x14ac:dyDescent="0.25"/>
    <row r="752" s="44" customFormat="1" x14ac:dyDescent="0.25"/>
    <row r="753" s="44" customFormat="1" x14ac:dyDescent="0.25"/>
    <row r="754" s="44" customFormat="1" x14ac:dyDescent="0.25"/>
    <row r="755" s="44" customFormat="1" x14ac:dyDescent="0.25"/>
    <row r="756" s="44" customFormat="1" x14ac:dyDescent="0.25"/>
    <row r="757" s="44" customFormat="1" x14ac:dyDescent="0.25"/>
    <row r="758" s="44" customFormat="1" x14ac:dyDescent="0.25"/>
    <row r="759" s="44" customFormat="1" x14ac:dyDescent="0.25"/>
    <row r="760" s="44" customFormat="1" x14ac:dyDescent="0.25"/>
    <row r="761" s="44" customFormat="1" x14ac:dyDescent="0.25"/>
    <row r="762" s="44" customFormat="1" x14ac:dyDescent="0.25"/>
    <row r="763" s="44" customFormat="1" x14ac:dyDescent="0.25"/>
    <row r="764" s="44" customFormat="1" x14ac:dyDescent="0.25"/>
    <row r="765" s="44" customFormat="1" x14ac:dyDescent="0.25"/>
    <row r="766" s="44" customFormat="1" x14ac:dyDescent="0.25"/>
    <row r="767" s="44" customFormat="1" x14ac:dyDescent="0.25"/>
    <row r="768" s="44" customFormat="1" x14ac:dyDescent="0.25"/>
    <row r="769" s="44" customFormat="1" x14ac:dyDescent="0.25"/>
    <row r="770" s="44" customFormat="1" x14ac:dyDescent="0.25"/>
    <row r="771" s="44" customFormat="1" x14ac:dyDescent="0.25"/>
    <row r="772" s="44" customFormat="1" x14ac:dyDescent="0.25"/>
    <row r="773" s="44" customFormat="1" x14ac:dyDescent="0.25"/>
    <row r="774" s="44" customFormat="1" x14ac:dyDescent="0.25"/>
    <row r="775" s="44" customFormat="1" x14ac:dyDescent="0.25"/>
    <row r="776" s="44" customFormat="1" x14ac:dyDescent="0.25"/>
    <row r="777" s="44" customFormat="1" x14ac:dyDescent="0.25"/>
    <row r="778" s="44" customFormat="1" x14ac:dyDescent="0.25"/>
    <row r="779" s="44" customFormat="1" x14ac:dyDescent="0.25"/>
    <row r="780" s="44" customFormat="1" x14ac:dyDescent="0.25"/>
    <row r="781" s="44" customFormat="1" x14ac:dyDescent="0.25"/>
    <row r="782" s="44" customFormat="1" x14ac:dyDescent="0.25"/>
    <row r="783" s="44" customFormat="1" x14ac:dyDescent="0.25"/>
    <row r="784" s="44" customFormat="1" x14ac:dyDescent="0.25"/>
    <row r="785" s="44" customFormat="1" x14ac:dyDescent="0.25"/>
    <row r="786" s="44" customFormat="1" x14ac:dyDescent="0.25"/>
    <row r="787" s="44" customFormat="1" x14ac:dyDescent="0.25"/>
    <row r="788" s="44" customFormat="1" x14ac:dyDescent="0.25"/>
    <row r="789" s="44" customFormat="1" x14ac:dyDescent="0.25"/>
    <row r="790" s="44" customFormat="1" x14ac:dyDescent="0.25"/>
    <row r="791" s="44" customFormat="1" x14ac:dyDescent="0.25"/>
    <row r="792" s="44" customFormat="1" x14ac:dyDescent="0.25"/>
    <row r="793" s="44" customFormat="1" x14ac:dyDescent="0.25"/>
    <row r="794" s="44" customFormat="1" x14ac:dyDescent="0.25"/>
    <row r="795" s="44" customFormat="1" x14ac:dyDescent="0.25"/>
    <row r="796" s="44" customFormat="1" x14ac:dyDescent="0.25"/>
    <row r="797" s="44" customFormat="1" x14ac:dyDescent="0.25"/>
    <row r="798" s="44" customFormat="1" x14ac:dyDescent="0.25"/>
    <row r="799" s="44" customFormat="1" x14ac:dyDescent="0.25"/>
    <row r="800" s="44" customFormat="1" x14ac:dyDescent="0.25"/>
    <row r="801" s="44" customFormat="1" x14ac:dyDescent="0.25"/>
    <row r="802" s="44" customFormat="1" x14ac:dyDescent="0.25"/>
    <row r="803" s="44" customFormat="1" x14ac:dyDescent="0.25"/>
    <row r="804" s="44" customFormat="1" x14ac:dyDescent="0.25"/>
    <row r="805" s="44" customFormat="1" x14ac:dyDescent="0.25"/>
    <row r="806" s="44" customFormat="1" x14ac:dyDescent="0.25"/>
    <row r="807" s="44" customFormat="1" x14ac:dyDescent="0.25"/>
    <row r="808" s="44" customFormat="1" x14ac:dyDescent="0.25"/>
    <row r="809" s="44" customFormat="1" x14ac:dyDescent="0.25"/>
    <row r="810" s="44" customFormat="1" x14ac:dyDescent="0.25"/>
    <row r="811" s="44" customFormat="1" x14ac:dyDescent="0.25"/>
    <row r="812" s="44" customFormat="1" x14ac:dyDescent="0.25"/>
    <row r="813" s="44" customFormat="1" x14ac:dyDescent="0.25"/>
    <row r="814" s="44" customFormat="1" x14ac:dyDescent="0.25"/>
    <row r="815" s="44" customFormat="1" x14ac:dyDescent="0.25"/>
    <row r="816" s="44" customFormat="1" x14ac:dyDescent="0.25"/>
    <row r="817" s="44" customFormat="1" x14ac:dyDescent="0.25"/>
    <row r="818" s="44" customFormat="1" x14ac:dyDescent="0.25"/>
    <row r="819" s="44" customFormat="1" x14ac:dyDescent="0.25"/>
    <row r="820" s="44" customFormat="1" x14ac:dyDescent="0.25"/>
    <row r="821" s="44" customFormat="1" x14ac:dyDescent="0.25"/>
    <row r="822" s="44" customFormat="1" x14ac:dyDescent="0.25"/>
    <row r="823" s="44" customFormat="1" x14ac:dyDescent="0.25"/>
    <row r="824" s="44" customFormat="1" x14ac:dyDescent="0.25"/>
    <row r="825" s="44" customFormat="1" x14ac:dyDescent="0.25"/>
    <row r="826" s="44" customFormat="1" x14ac:dyDescent="0.25"/>
    <row r="827" s="44" customFormat="1" x14ac:dyDescent="0.25"/>
    <row r="828" s="44" customFormat="1" x14ac:dyDescent="0.25"/>
    <row r="829" s="44" customFormat="1" x14ac:dyDescent="0.25"/>
    <row r="830" s="44" customFormat="1" x14ac:dyDescent="0.25"/>
    <row r="831" s="44" customFormat="1" x14ac:dyDescent="0.25"/>
    <row r="832" s="44" customFormat="1" x14ac:dyDescent="0.25"/>
    <row r="833" s="44" customFormat="1" x14ac:dyDescent="0.25"/>
    <row r="834" s="44" customFormat="1" x14ac:dyDescent="0.25"/>
    <row r="835" s="44" customFormat="1" x14ac:dyDescent="0.25"/>
    <row r="836" s="44" customFormat="1" x14ac:dyDescent="0.25"/>
    <row r="837" s="44" customFormat="1" x14ac:dyDescent="0.25"/>
    <row r="838" s="44" customFormat="1" x14ac:dyDescent="0.25"/>
    <row r="839" s="44" customFormat="1" x14ac:dyDescent="0.25"/>
    <row r="840" s="44" customFormat="1" x14ac:dyDescent="0.25"/>
    <row r="841" s="44" customFormat="1" x14ac:dyDescent="0.25"/>
    <row r="842" s="44" customFormat="1" x14ac:dyDescent="0.25"/>
    <row r="843" s="44" customFormat="1" x14ac:dyDescent="0.25"/>
    <row r="844" s="44" customFormat="1" x14ac:dyDescent="0.25"/>
    <row r="845" s="44" customFormat="1" x14ac:dyDescent="0.25"/>
    <row r="846" s="44" customFormat="1" x14ac:dyDescent="0.25"/>
    <row r="847" s="44" customFormat="1" x14ac:dyDescent="0.25"/>
    <row r="848" s="44" customFormat="1" x14ac:dyDescent="0.25"/>
    <row r="849" s="44" customFormat="1" x14ac:dyDescent="0.25"/>
    <row r="850" s="44" customFormat="1" x14ac:dyDescent="0.25"/>
    <row r="851" s="44" customFormat="1" x14ac:dyDescent="0.25"/>
    <row r="852" s="44" customFormat="1" x14ac:dyDescent="0.25"/>
    <row r="853" s="44" customFormat="1" x14ac:dyDescent="0.25"/>
    <row r="854" s="44" customFormat="1" x14ac:dyDescent="0.25"/>
    <row r="855" s="44" customFormat="1" x14ac:dyDescent="0.25"/>
    <row r="856" s="44" customFormat="1" x14ac:dyDescent="0.25"/>
    <row r="857" s="44" customFormat="1" x14ac:dyDescent="0.25"/>
    <row r="858" s="44" customFormat="1" x14ac:dyDescent="0.25"/>
    <row r="859" s="44" customFormat="1" x14ac:dyDescent="0.25"/>
    <row r="860" s="44" customFormat="1" x14ac:dyDescent="0.25"/>
    <row r="861" s="44" customFormat="1" x14ac:dyDescent="0.25"/>
    <row r="862" s="44" customFormat="1" x14ac:dyDescent="0.25"/>
    <row r="863" s="44" customFormat="1" x14ac:dyDescent="0.25"/>
    <row r="864" s="44" customFormat="1" x14ac:dyDescent="0.25"/>
    <row r="865" s="44" customFormat="1" x14ac:dyDescent="0.25"/>
    <row r="866" s="44" customFormat="1" x14ac:dyDescent="0.25"/>
    <row r="867" s="44" customFormat="1" x14ac:dyDescent="0.25"/>
    <row r="868" s="44" customFormat="1" x14ac:dyDescent="0.25"/>
    <row r="869" s="44" customFormat="1" x14ac:dyDescent="0.25"/>
    <row r="870" s="44" customFormat="1" x14ac:dyDescent="0.25"/>
    <row r="871" s="44" customFormat="1" x14ac:dyDescent="0.25"/>
    <row r="872" s="44" customFormat="1" x14ac:dyDescent="0.25"/>
    <row r="873" s="44" customFormat="1" x14ac:dyDescent="0.25"/>
    <row r="874" s="44" customFormat="1" x14ac:dyDescent="0.25"/>
    <row r="875" s="44" customFormat="1" x14ac:dyDescent="0.25"/>
    <row r="876" s="44" customFormat="1" x14ac:dyDescent="0.25"/>
    <row r="877" s="44" customFormat="1" x14ac:dyDescent="0.25"/>
    <row r="878" s="44" customFormat="1" x14ac:dyDescent="0.25"/>
    <row r="879" s="44" customFormat="1" x14ac:dyDescent="0.25"/>
    <row r="880" s="44" customFormat="1" x14ac:dyDescent="0.25"/>
    <row r="881" s="44" customFormat="1" x14ac:dyDescent="0.25"/>
    <row r="882" s="44" customFormat="1" x14ac:dyDescent="0.25"/>
    <row r="883" s="44" customFormat="1" x14ac:dyDescent="0.25"/>
    <row r="884" s="44" customFormat="1" x14ac:dyDescent="0.25"/>
    <row r="885" s="44" customFormat="1" x14ac:dyDescent="0.25"/>
    <row r="886" s="44" customFormat="1" x14ac:dyDescent="0.25"/>
    <row r="887" s="44" customFormat="1" x14ac:dyDescent="0.25"/>
    <row r="888" s="44" customFormat="1" x14ac:dyDescent="0.25"/>
    <row r="889" s="44" customFormat="1" x14ac:dyDescent="0.25"/>
    <row r="890" s="44" customFormat="1" x14ac:dyDescent="0.25"/>
    <row r="891" s="44" customFormat="1" x14ac:dyDescent="0.25"/>
    <row r="892" s="44" customFormat="1" x14ac:dyDescent="0.25"/>
    <row r="893" s="44" customFormat="1" x14ac:dyDescent="0.25"/>
    <row r="894" s="44" customFormat="1" x14ac:dyDescent="0.25"/>
    <row r="895" s="44" customFormat="1" x14ac:dyDescent="0.25"/>
    <row r="896" s="44" customFormat="1" x14ac:dyDescent="0.25"/>
    <row r="897" s="44" customFormat="1" x14ac:dyDescent="0.25"/>
    <row r="898" s="44" customFormat="1" x14ac:dyDescent="0.25"/>
    <row r="899" s="44" customFormat="1" x14ac:dyDescent="0.25"/>
    <row r="900" s="44" customFormat="1" x14ac:dyDescent="0.25"/>
    <row r="901" s="44" customFormat="1" x14ac:dyDescent="0.25"/>
    <row r="902" s="44" customFormat="1" x14ac:dyDescent="0.25"/>
    <row r="903" s="44" customFormat="1" x14ac:dyDescent="0.25"/>
    <row r="904" s="44" customFormat="1" x14ac:dyDescent="0.25"/>
    <row r="905" s="44" customFormat="1" x14ac:dyDescent="0.25"/>
    <row r="906" s="44" customFormat="1" x14ac:dyDescent="0.25"/>
    <row r="907" s="44" customFormat="1" x14ac:dyDescent="0.25"/>
    <row r="908" s="44" customFormat="1" x14ac:dyDescent="0.25"/>
    <row r="909" s="44" customFormat="1" x14ac:dyDescent="0.25"/>
    <row r="910" s="44" customFormat="1" x14ac:dyDescent="0.25"/>
    <row r="911" s="44" customFormat="1" x14ac:dyDescent="0.25"/>
    <row r="912" s="44" customFormat="1" x14ac:dyDescent="0.25"/>
    <row r="913" s="44" customFormat="1" x14ac:dyDescent="0.25"/>
    <row r="914" s="44" customFormat="1" x14ac:dyDescent="0.25"/>
    <row r="915" s="44" customFormat="1" x14ac:dyDescent="0.25"/>
    <row r="916" s="44" customFormat="1" x14ac:dyDescent="0.25"/>
    <row r="917" s="44" customFormat="1" x14ac:dyDescent="0.25"/>
    <row r="918" s="44" customFormat="1" x14ac:dyDescent="0.25"/>
    <row r="919" s="44" customFormat="1" x14ac:dyDescent="0.25"/>
    <row r="920" s="44" customFormat="1" x14ac:dyDescent="0.25"/>
    <row r="921" s="44" customFormat="1" x14ac:dyDescent="0.25"/>
    <row r="922" s="44" customFormat="1" x14ac:dyDescent="0.25"/>
    <row r="923" s="44" customFormat="1" x14ac:dyDescent="0.25"/>
    <row r="924" s="44" customFormat="1" x14ac:dyDescent="0.25"/>
    <row r="925" s="44" customFormat="1" x14ac:dyDescent="0.25"/>
    <row r="926" s="44" customFormat="1" x14ac:dyDescent="0.25"/>
    <row r="927" s="44" customFormat="1" x14ac:dyDescent="0.25"/>
    <row r="928" s="44" customFormat="1" x14ac:dyDescent="0.25"/>
    <row r="929" s="44" customFormat="1" x14ac:dyDescent="0.25"/>
    <row r="930" s="44" customFormat="1" x14ac:dyDescent="0.25"/>
    <row r="931" s="44" customFormat="1" x14ac:dyDescent="0.25"/>
    <row r="932" s="44" customFormat="1" x14ac:dyDescent="0.25"/>
    <row r="933" s="44" customFormat="1" x14ac:dyDescent="0.25"/>
    <row r="934" s="44" customFormat="1" x14ac:dyDescent="0.25"/>
    <row r="935" s="44" customFormat="1" x14ac:dyDescent="0.25"/>
    <row r="936" s="44" customFormat="1" x14ac:dyDescent="0.25"/>
    <row r="937" s="44" customFormat="1" x14ac:dyDescent="0.25"/>
    <row r="938" s="44" customFormat="1" x14ac:dyDescent="0.25"/>
    <row r="939" s="44" customFormat="1" x14ac:dyDescent="0.25"/>
    <row r="940" s="44" customFormat="1" x14ac:dyDescent="0.25"/>
    <row r="941" s="44" customFormat="1" x14ac:dyDescent="0.25"/>
    <row r="942" s="44" customFormat="1" x14ac:dyDescent="0.25"/>
    <row r="943" s="44" customFormat="1" x14ac:dyDescent="0.25"/>
    <row r="944" s="44" customFormat="1" x14ac:dyDescent="0.25"/>
    <row r="945" s="44" customFormat="1" x14ac:dyDescent="0.25"/>
    <row r="946" s="44" customFormat="1" x14ac:dyDescent="0.25"/>
    <row r="947" s="44" customFormat="1" x14ac:dyDescent="0.25"/>
    <row r="948" s="44" customFormat="1" x14ac:dyDescent="0.25"/>
    <row r="949" s="44" customFormat="1" x14ac:dyDescent="0.25"/>
    <row r="950" s="44" customFormat="1" x14ac:dyDescent="0.25"/>
    <row r="951" s="44" customFormat="1" x14ac:dyDescent="0.25"/>
    <row r="952" s="44" customFormat="1" x14ac:dyDescent="0.25"/>
    <row r="953" s="44" customFormat="1" x14ac:dyDescent="0.25"/>
    <row r="954" s="44" customFormat="1" x14ac:dyDescent="0.25"/>
    <row r="955" s="44" customFormat="1" x14ac:dyDescent="0.25"/>
    <row r="956" s="44" customFormat="1" x14ac:dyDescent="0.25"/>
    <row r="957" s="44" customFormat="1" x14ac:dyDescent="0.25"/>
    <row r="958" s="44" customFormat="1" x14ac:dyDescent="0.25"/>
    <row r="959" s="44" customFormat="1" x14ac:dyDescent="0.25"/>
    <row r="960" s="44" customFormat="1" x14ac:dyDescent="0.25"/>
    <row r="961" s="44" customFormat="1" x14ac:dyDescent="0.25"/>
    <row r="962" s="44" customFormat="1" x14ac:dyDescent="0.25"/>
    <row r="963" s="44" customFormat="1" x14ac:dyDescent="0.25"/>
    <row r="964" s="44" customFormat="1" x14ac:dyDescent="0.25"/>
    <row r="965" s="44" customFormat="1" x14ac:dyDescent="0.25"/>
    <row r="966" s="44" customFormat="1" x14ac:dyDescent="0.25"/>
    <row r="967" s="44" customFormat="1" x14ac:dyDescent="0.25"/>
    <row r="968" s="44" customFormat="1" x14ac:dyDescent="0.25"/>
    <row r="969" s="44" customFormat="1" x14ac:dyDescent="0.25"/>
    <row r="970" s="44" customFormat="1" x14ac:dyDescent="0.25"/>
    <row r="971" s="44" customFormat="1" x14ac:dyDescent="0.25"/>
    <row r="972" s="44" customFormat="1" x14ac:dyDescent="0.25"/>
    <row r="973" s="44" customFormat="1" x14ac:dyDescent="0.25"/>
    <row r="974" s="44" customFormat="1" x14ac:dyDescent="0.25"/>
    <row r="975" s="44" customFormat="1" x14ac:dyDescent="0.25"/>
    <row r="976" s="44" customFormat="1" x14ac:dyDescent="0.25"/>
    <row r="977" s="44" customFormat="1" x14ac:dyDescent="0.25"/>
    <row r="978" s="44" customFormat="1" x14ac:dyDescent="0.25"/>
    <row r="979" s="44" customFormat="1" x14ac:dyDescent="0.25"/>
    <row r="980" s="44" customFormat="1" x14ac:dyDescent="0.25"/>
    <row r="981" s="44" customFormat="1" x14ac:dyDescent="0.25"/>
    <row r="982" s="44" customFormat="1" x14ac:dyDescent="0.25"/>
    <row r="983" s="44" customFormat="1" x14ac:dyDescent="0.25"/>
    <row r="984" s="44" customFormat="1" x14ac:dyDescent="0.25"/>
    <row r="985" s="44" customFormat="1" x14ac:dyDescent="0.25"/>
    <row r="986" s="44" customFormat="1" x14ac:dyDescent="0.25"/>
    <row r="987" s="44" customFormat="1" x14ac:dyDescent="0.25"/>
    <row r="988" s="44" customFormat="1" x14ac:dyDescent="0.25"/>
    <row r="989" s="44" customFormat="1" x14ac:dyDescent="0.25"/>
    <row r="990" s="44" customFormat="1" x14ac:dyDescent="0.25"/>
    <row r="991" s="44" customFormat="1" x14ac:dyDescent="0.25"/>
    <row r="992" s="44" customFormat="1" x14ac:dyDescent="0.25"/>
    <row r="993" s="44" customFormat="1" x14ac:dyDescent="0.25"/>
    <row r="994" s="44" customFormat="1" x14ac:dyDescent="0.25"/>
    <row r="995" s="44" customFormat="1" x14ac:dyDescent="0.25"/>
    <row r="996" s="44" customFormat="1" x14ac:dyDescent="0.25"/>
    <row r="997" s="44" customFormat="1" x14ac:dyDescent="0.25"/>
    <row r="998" s="44" customFormat="1" x14ac:dyDescent="0.25"/>
    <row r="999" s="44" customFormat="1" x14ac:dyDescent="0.25"/>
    <row r="1000" s="44" customFormat="1" x14ac:dyDescent="0.25"/>
    <row r="1001" s="44" customFormat="1" x14ac:dyDescent="0.25"/>
    <row r="1002" s="44" customFormat="1" x14ac:dyDescent="0.25"/>
    <row r="1003" s="44" customFormat="1" x14ac:dyDescent="0.25"/>
    <row r="1004" s="44" customFormat="1" x14ac:dyDescent="0.25"/>
    <row r="1005" s="44" customFormat="1" x14ac:dyDescent="0.25"/>
    <row r="1006" s="44" customFormat="1" x14ac:dyDescent="0.25"/>
    <row r="1007" s="44" customFormat="1" x14ac:dyDescent="0.25"/>
    <row r="1008" s="44" customFormat="1" x14ac:dyDescent="0.25"/>
    <row r="1009" s="44" customFormat="1" x14ac:dyDescent="0.25"/>
    <row r="1010" s="44" customFormat="1" x14ac:dyDescent="0.25"/>
    <row r="1011" s="44" customFormat="1" x14ac:dyDescent="0.25"/>
    <row r="1012" s="44" customFormat="1" x14ac:dyDescent="0.25"/>
    <row r="1013" s="44" customFormat="1" x14ac:dyDescent="0.25"/>
    <row r="1014" s="44" customFormat="1" x14ac:dyDescent="0.25"/>
    <row r="1015" s="44" customFormat="1" x14ac:dyDescent="0.25"/>
    <row r="1016" s="44" customFormat="1" x14ac:dyDescent="0.25"/>
    <row r="1017" s="44" customFormat="1" x14ac:dyDescent="0.25"/>
    <row r="1018" s="44" customFormat="1" x14ac:dyDescent="0.25"/>
    <row r="1019" s="44" customFormat="1" x14ac:dyDescent="0.25"/>
    <row r="1020" s="44" customFormat="1" x14ac:dyDescent="0.25"/>
    <row r="1021" s="44" customFormat="1" x14ac:dyDescent="0.25"/>
    <row r="1022" s="44" customFormat="1" x14ac:dyDescent="0.25"/>
    <row r="1023" s="44" customFormat="1" x14ac:dyDescent="0.25"/>
    <row r="1024" s="44" customFormat="1" x14ac:dyDescent="0.25"/>
    <row r="1025" s="44" customFormat="1" x14ac:dyDescent="0.25"/>
    <row r="1026" s="44" customFormat="1" x14ac:dyDescent="0.25"/>
    <row r="1027" s="44" customFormat="1" x14ac:dyDescent="0.25"/>
    <row r="1028" s="44" customFormat="1" x14ac:dyDescent="0.25"/>
    <row r="1029" s="44" customFormat="1" x14ac:dyDescent="0.25"/>
    <row r="1030" s="44" customFormat="1" x14ac:dyDescent="0.25"/>
    <row r="1031" s="44" customFormat="1" x14ac:dyDescent="0.25"/>
    <row r="1032" s="44" customFormat="1" x14ac:dyDescent="0.25"/>
    <row r="1033" s="44" customFormat="1" x14ac:dyDescent="0.25"/>
    <row r="1034" s="44" customFormat="1" x14ac:dyDescent="0.25"/>
    <row r="1035" s="44" customFormat="1" x14ac:dyDescent="0.25"/>
    <row r="1036" s="44" customFormat="1" x14ac:dyDescent="0.25"/>
    <row r="1037" s="44" customFormat="1" x14ac:dyDescent="0.25"/>
    <row r="1038" s="44" customFormat="1" x14ac:dyDescent="0.25"/>
    <row r="1039" s="44" customFormat="1" x14ac:dyDescent="0.25"/>
    <row r="1040" s="44" customFormat="1" x14ac:dyDescent="0.25"/>
    <row r="1041" s="44" customFormat="1" x14ac:dyDescent="0.25"/>
    <row r="1042" s="44" customFormat="1" x14ac:dyDescent="0.25"/>
    <row r="1043" s="44" customFormat="1" x14ac:dyDescent="0.25"/>
    <row r="1044" s="44" customFormat="1" x14ac:dyDescent="0.25"/>
    <row r="1045" s="44" customFormat="1" x14ac:dyDescent="0.25"/>
    <row r="1046" s="44" customFormat="1" x14ac:dyDescent="0.25"/>
    <row r="1047" s="44" customFormat="1" x14ac:dyDescent="0.25"/>
    <row r="1048" s="44" customFormat="1" x14ac:dyDescent="0.25"/>
    <row r="1049" s="44" customFormat="1" x14ac:dyDescent="0.25"/>
    <row r="1050" s="44" customFormat="1" x14ac:dyDescent="0.25"/>
    <row r="1051" s="44" customFormat="1" x14ac:dyDescent="0.25"/>
    <row r="1052" s="44" customFormat="1" x14ac:dyDescent="0.25"/>
    <row r="1053" s="44" customFormat="1" x14ac:dyDescent="0.25"/>
    <row r="1054" s="44" customFormat="1" x14ac:dyDescent="0.25"/>
    <row r="1055" s="44" customFormat="1" x14ac:dyDescent="0.25"/>
    <row r="1056" s="44" customFormat="1" x14ac:dyDescent="0.25"/>
    <row r="1057" s="44" customFormat="1" x14ac:dyDescent="0.25"/>
    <row r="1058" s="44" customFormat="1" x14ac:dyDescent="0.25"/>
    <row r="1059" s="44" customFormat="1" x14ac:dyDescent="0.25"/>
    <row r="1060" s="44" customFormat="1" x14ac:dyDescent="0.25"/>
    <row r="1061" s="44" customFormat="1" x14ac:dyDescent="0.25"/>
    <row r="1062" s="44" customFormat="1" x14ac:dyDescent="0.25"/>
    <row r="1063" s="44" customFormat="1" x14ac:dyDescent="0.25"/>
    <row r="1064" s="44" customFormat="1" x14ac:dyDescent="0.25"/>
    <row r="1065" s="44" customFormat="1" x14ac:dyDescent="0.25"/>
    <row r="1066" s="44" customFormat="1" x14ac:dyDescent="0.25"/>
    <row r="1067" s="44" customFormat="1" x14ac:dyDescent="0.25"/>
    <row r="1068" s="44" customFormat="1" x14ac:dyDescent="0.25"/>
    <row r="1069" s="44" customFormat="1" x14ac:dyDescent="0.25"/>
    <row r="1070" s="44" customFormat="1" x14ac:dyDescent="0.25"/>
    <row r="1071" s="44" customFormat="1" x14ac:dyDescent="0.25"/>
    <row r="1072" s="44" customFormat="1" x14ac:dyDescent="0.25"/>
    <row r="1073" s="44" customFormat="1" x14ac:dyDescent="0.25"/>
    <row r="1074" s="44" customFormat="1" x14ac:dyDescent="0.25"/>
    <row r="1075" s="44" customFormat="1" x14ac:dyDescent="0.25"/>
    <row r="1076" s="44" customFormat="1" x14ac:dyDescent="0.25"/>
    <row r="1077" s="44" customFormat="1" x14ac:dyDescent="0.25"/>
    <row r="1078" s="44" customFormat="1" x14ac:dyDescent="0.25"/>
    <row r="1079" s="44" customFormat="1" x14ac:dyDescent="0.25"/>
    <row r="1080" s="44" customFormat="1" x14ac:dyDescent="0.25"/>
    <row r="1081" s="44" customFormat="1" x14ac:dyDescent="0.25"/>
    <row r="1082" s="44" customFormat="1" x14ac:dyDescent="0.25"/>
    <row r="1083" s="44" customFormat="1" x14ac:dyDescent="0.25"/>
    <row r="1084" s="44" customFormat="1" x14ac:dyDescent="0.25"/>
    <row r="1085" s="44" customFormat="1" x14ac:dyDescent="0.25"/>
    <row r="1086" s="44" customFormat="1" x14ac:dyDescent="0.25"/>
    <row r="1087" s="44" customFormat="1" x14ac:dyDescent="0.25"/>
    <row r="1088" s="44" customFormat="1" x14ac:dyDescent="0.25"/>
    <row r="1089" s="44" customFormat="1" x14ac:dyDescent="0.25"/>
    <row r="1090" s="44" customFormat="1" x14ac:dyDescent="0.25"/>
    <row r="1091" s="44" customFormat="1" x14ac:dyDescent="0.25"/>
    <row r="1092" s="44" customFormat="1" x14ac:dyDescent="0.25"/>
    <row r="1093" s="44" customFormat="1" x14ac:dyDescent="0.25"/>
    <row r="1094" s="44" customFormat="1" x14ac:dyDescent="0.25"/>
    <row r="1095" s="44" customFormat="1" x14ac:dyDescent="0.25"/>
    <row r="1096" s="44" customFormat="1" x14ac:dyDescent="0.25"/>
    <row r="1097" s="44" customFormat="1" x14ac:dyDescent="0.25"/>
    <row r="1098" s="44" customFormat="1" x14ac:dyDescent="0.25"/>
    <row r="1099" s="44" customFormat="1" x14ac:dyDescent="0.25"/>
    <row r="1100" s="44" customFormat="1" x14ac:dyDescent="0.25"/>
    <row r="1101" s="44" customFormat="1" x14ac:dyDescent="0.25"/>
    <row r="1102" s="44" customFormat="1" x14ac:dyDescent="0.25"/>
    <row r="1103" s="44" customFormat="1" x14ac:dyDescent="0.25"/>
    <row r="1104" s="44" customFormat="1" x14ac:dyDescent="0.25"/>
    <row r="1105" s="44" customFormat="1" x14ac:dyDescent="0.25"/>
    <row r="1106" s="44" customFormat="1" x14ac:dyDescent="0.25"/>
    <row r="1107" s="44" customFormat="1" x14ac:dyDescent="0.25"/>
    <row r="1108" s="44" customFormat="1" x14ac:dyDescent="0.25"/>
    <row r="1109" s="44" customFormat="1" x14ac:dyDescent="0.25"/>
    <row r="1110" s="44" customFormat="1" x14ac:dyDescent="0.25"/>
    <row r="1111" s="44" customFormat="1" x14ac:dyDescent="0.25"/>
    <row r="1112" s="44" customFormat="1" x14ac:dyDescent="0.25"/>
    <row r="1113" s="44" customFormat="1" x14ac:dyDescent="0.25"/>
    <row r="1114" s="44" customFormat="1" x14ac:dyDescent="0.25"/>
    <row r="1115" s="44" customFormat="1" x14ac:dyDescent="0.25"/>
    <row r="1116" s="44" customFormat="1" x14ac:dyDescent="0.25"/>
    <row r="1117" s="44" customFormat="1" x14ac:dyDescent="0.25"/>
    <row r="1118" s="44" customFormat="1" x14ac:dyDescent="0.25"/>
    <row r="1119" s="44" customFormat="1" x14ac:dyDescent="0.25"/>
    <row r="1120" s="44" customFormat="1" x14ac:dyDescent="0.25"/>
    <row r="1121" s="44" customFormat="1" x14ac:dyDescent="0.25"/>
    <row r="1122" s="44" customFormat="1" x14ac:dyDescent="0.25"/>
    <row r="1123" s="44" customFormat="1" x14ac:dyDescent="0.25"/>
    <row r="1124" s="44" customFormat="1" x14ac:dyDescent="0.25"/>
    <row r="1125" s="44" customFormat="1" x14ac:dyDescent="0.25"/>
    <row r="1126" s="44" customFormat="1" x14ac:dyDescent="0.25"/>
    <row r="1127" s="44" customFormat="1" x14ac:dyDescent="0.25"/>
    <row r="1128" s="44" customFormat="1" x14ac:dyDescent="0.25"/>
    <row r="1129" s="44" customFormat="1" x14ac:dyDescent="0.25"/>
    <row r="1130" s="44" customFormat="1" x14ac:dyDescent="0.25"/>
    <row r="1131" s="44" customFormat="1" x14ac:dyDescent="0.25"/>
    <row r="1132" s="44" customFormat="1" x14ac:dyDescent="0.25"/>
    <row r="1133" s="44" customFormat="1" x14ac:dyDescent="0.25"/>
    <row r="1134" s="44" customFormat="1" x14ac:dyDescent="0.25"/>
    <row r="1135" s="44" customFormat="1" x14ac:dyDescent="0.25"/>
    <row r="1136" s="44" customFormat="1" x14ac:dyDescent="0.25"/>
    <row r="1137" s="44" customFormat="1" x14ac:dyDescent="0.25"/>
    <row r="1138" s="44" customFormat="1" x14ac:dyDescent="0.25"/>
    <row r="1139" s="44" customFormat="1" x14ac:dyDescent="0.25"/>
    <row r="1140" s="44" customFormat="1" x14ac:dyDescent="0.25"/>
    <row r="1141" s="44" customFormat="1" x14ac:dyDescent="0.25"/>
    <row r="1142" s="44" customFormat="1" x14ac:dyDescent="0.25"/>
    <row r="1143" s="44" customFormat="1" x14ac:dyDescent="0.25"/>
    <row r="1144" s="44" customFormat="1" x14ac:dyDescent="0.25"/>
    <row r="1145" s="44" customFormat="1" x14ac:dyDescent="0.25"/>
    <row r="1146" s="44" customFormat="1" x14ac:dyDescent="0.25"/>
    <row r="1147" s="44" customFormat="1" x14ac:dyDescent="0.25"/>
    <row r="1148" s="44" customFormat="1" x14ac:dyDescent="0.25"/>
    <row r="1149" s="44" customFormat="1" x14ac:dyDescent="0.25"/>
    <row r="1150" s="44" customFormat="1" x14ac:dyDescent="0.25"/>
    <row r="1151" s="44" customFormat="1" x14ac:dyDescent="0.25"/>
    <row r="1152" s="44" customFormat="1" x14ac:dyDescent="0.25"/>
    <row r="1153" s="44" customFormat="1" x14ac:dyDescent="0.25"/>
    <row r="1154" s="44" customFormat="1" x14ac:dyDescent="0.25"/>
    <row r="1155" s="44" customFormat="1" x14ac:dyDescent="0.25"/>
    <row r="1156" s="44" customFormat="1" x14ac:dyDescent="0.25"/>
    <row r="1157" s="44" customFormat="1" x14ac:dyDescent="0.25"/>
    <row r="1158" s="44" customFormat="1" x14ac:dyDescent="0.25"/>
    <row r="1159" s="44" customFormat="1" x14ac:dyDescent="0.25"/>
    <row r="1160" s="44" customFormat="1" x14ac:dyDescent="0.25"/>
    <row r="1161" s="44" customFormat="1" x14ac:dyDescent="0.25"/>
    <row r="1162" s="44" customFormat="1" x14ac:dyDescent="0.25"/>
    <row r="1163" s="44" customFormat="1" x14ac:dyDescent="0.25"/>
    <row r="1164" s="44" customFormat="1" x14ac:dyDescent="0.25"/>
    <row r="1165" s="44" customFormat="1" x14ac:dyDescent="0.25"/>
    <row r="1166" s="44" customFormat="1" x14ac:dyDescent="0.25"/>
    <row r="1167" s="44" customFormat="1" x14ac:dyDescent="0.25"/>
    <row r="1168" s="44" customFormat="1" x14ac:dyDescent="0.25"/>
    <row r="1169" s="44" customFormat="1" x14ac:dyDescent="0.25"/>
    <row r="1170" s="44" customFormat="1" x14ac:dyDescent="0.25"/>
    <row r="1171" s="44" customFormat="1" x14ac:dyDescent="0.25"/>
    <row r="1172" s="44" customFormat="1" x14ac:dyDescent="0.25"/>
    <row r="1173" s="44" customFormat="1" x14ac:dyDescent="0.25"/>
    <row r="1174" s="44" customFormat="1" x14ac:dyDescent="0.25"/>
    <row r="1175" s="44" customFormat="1" x14ac:dyDescent="0.25"/>
    <row r="1176" s="44" customFormat="1" x14ac:dyDescent="0.25"/>
    <row r="1177" s="44" customFormat="1" x14ac:dyDescent="0.25"/>
    <row r="1178" s="44" customFormat="1" x14ac:dyDescent="0.25"/>
    <row r="1179" s="44" customFormat="1" x14ac:dyDescent="0.25"/>
    <row r="1180" s="44" customFormat="1" x14ac:dyDescent="0.25"/>
    <row r="1181" s="44" customFormat="1" x14ac:dyDescent="0.25"/>
    <row r="1182" s="44" customFormat="1" x14ac:dyDescent="0.25"/>
    <row r="1183" s="44" customFormat="1" x14ac:dyDescent="0.25"/>
    <row r="1184" s="44" customFormat="1" x14ac:dyDescent="0.25"/>
    <row r="1185" s="44" customFormat="1" x14ac:dyDescent="0.25"/>
    <row r="1186" s="44" customFormat="1" x14ac:dyDescent="0.25"/>
    <row r="1187" s="44" customFormat="1" x14ac:dyDescent="0.25"/>
    <row r="1188" s="44" customFormat="1" x14ac:dyDescent="0.25"/>
    <row r="1189" s="44" customFormat="1" x14ac:dyDescent="0.25"/>
    <row r="1190" s="44" customFormat="1" x14ac:dyDescent="0.25"/>
    <row r="1191" s="44" customFormat="1" x14ac:dyDescent="0.25"/>
    <row r="1192" s="44" customFormat="1" x14ac:dyDescent="0.25"/>
    <row r="1193" s="44" customFormat="1" x14ac:dyDescent="0.25"/>
    <row r="1194" s="44" customFormat="1" x14ac:dyDescent="0.25"/>
    <row r="1195" s="44" customFormat="1" x14ac:dyDescent="0.25"/>
    <row r="1196" s="44" customFormat="1" x14ac:dyDescent="0.25"/>
    <row r="1197" s="44" customFormat="1" x14ac:dyDescent="0.25"/>
    <row r="1198" s="44" customFormat="1" x14ac:dyDescent="0.25"/>
    <row r="1199" s="44" customFormat="1" x14ac:dyDescent="0.25"/>
    <row r="1200" s="44" customFormat="1" x14ac:dyDescent="0.25"/>
    <row r="1201" s="44" customFormat="1" x14ac:dyDescent="0.25"/>
    <row r="1202" s="44" customFormat="1" x14ac:dyDescent="0.25"/>
    <row r="1203" s="44" customFormat="1" x14ac:dyDescent="0.25"/>
    <row r="1204" s="44" customFormat="1" x14ac:dyDescent="0.25"/>
    <row r="1205" s="44" customFormat="1" x14ac:dyDescent="0.25"/>
    <row r="1206" s="44" customFormat="1" x14ac:dyDescent="0.25"/>
    <row r="1207" s="44" customFormat="1" x14ac:dyDescent="0.25"/>
    <row r="1208" s="44" customFormat="1" x14ac:dyDescent="0.25"/>
    <row r="1209" s="44" customFormat="1" x14ac:dyDescent="0.25"/>
    <row r="1210" s="44" customFormat="1" x14ac:dyDescent="0.25"/>
    <row r="1211" s="44" customFormat="1" x14ac:dyDescent="0.25"/>
    <row r="1212" s="44" customFormat="1" x14ac:dyDescent="0.25"/>
    <row r="1213" s="44" customFormat="1" x14ac:dyDescent="0.25"/>
    <row r="1214" s="44" customFormat="1" x14ac:dyDescent="0.25"/>
    <row r="1215" s="44" customFormat="1" x14ac:dyDescent="0.25"/>
    <row r="1216" s="44" customFormat="1" x14ac:dyDescent="0.25"/>
    <row r="1217" s="44" customFormat="1" x14ac:dyDescent="0.25"/>
    <row r="1218" s="44" customFormat="1" x14ac:dyDescent="0.25"/>
    <row r="1219" s="44" customFormat="1" x14ac:dyDescent="0.25"/>
    <row r="1220" s="44" customFormat="1" x14ac:dyDescent="0.25"/>
    <row r="1221" s="44" customFormat="1" x14ac:dyDescent="0.25"/>
    <row r="1222" s="44" customFormat="1" x14ac:dyDescent="0.25"/>
    <row r="1223" s="44" customFormat="1" x14ac:dyDescent="0.25"/>
    <row r="1224" s="44" customFormat="1" x14ac:dyDescent="0.25"/>
    <row r="1225" s="44" customFormat="1" x14ac:dyDescent="0.25"/>
    <row r="1226" s="44" customFormat="1" x14ac:dyDescent="0.25"/>
    <row r="1227" s="44" customFormat="1" x14ac:dyDescent="0.25"/>
    <row r="1228" s="44" customFormat="1" x14ac:dyDescent="0.25"/>
    <row r="1229" s="44" customFormat="1" x14ac:dyDescent="0.25"/>
    <row r="1230" s="44" customFormat="1" x14ac:dyDescent="0.25"/>
    <row r="1231" s="44" customFormat="1" x14ac:dyDescent="0.25"/>
    <row r="1232" s="44" customFormat="1" x14ac:dyDescent="0.25"/>
    <row r="1233" s="44" customFormat="1" x14ac:dyDescent="0.25"/>
    <row r="1234" s="44" customFormat="1" x14ac:dyDescent="0.25"/>
    <row r="1235" s="44" customFormat="1" x14ac:dyDescent="0.25"/>
    <row r="1236" s="44" customFormat="1" x14ac:dyDescent="0.25"/>
    <row r="1237" s="44" customFormat="1" x14ac:dyDescent="0.25"/>
    <row r="1238" s="44" customFormat="1" x14ac:dyDescent="0.25"/>
    <row r="1239" s="44" customFormat="1" x14ac:dyDescent="0.25"/>
    <row r="1240" s="44" customFormat="1" x14ac:dyDescent="0.25"/>
    <row r="1241" s="44" customFormat="1" x14ac:dyDescent="0.25"/>
    <row r="1242" s="44" customFormat="1" x14ac:dyDescent="0.25"/>
    <row r="1243" s="44" customFormat="1" x14ac:dyDescent="0.25"/>
    <row r="1244" s="44" customFormat="1" x14ac:dyDescent="0.25"/>
    <row r="1245" s="44" customFormat="1" x14ac:dyDescent="0.25"/>
    <row r="1246" s="44" customFormat="1" x14ac:dyDescent="0.25"/>
    <row r="1247" s="44" customFormat="1" x14ac:dyDescent="0.25"/>
    <row r="1248" s="44" customFormat="1" x14ac:dyDescent="0.25"/>
    <row r="1249" s="44" customFormat="1" x14ac:dyDescent="0.25"/>
    <row r="1250" s="44" customFormat="1" x14ac:dyDescent="0.25"/>
    <row r="1251" s="44" customFormat="1" x14ac:dyDescent="0.25"/>
    <row r="1252" s="44" customFormat="1" x14ac:dyDescent="0.25"/>
    <row r="1253" s="44" customFormat="1" x14ac:dyDescent="0.25"/>
    <row r="1254" s="44" customFormat="1" x14ac:dyDescent="0.25"/>
    <row r="1255" s="44" customFormat="1" x14ac:dyDescent="0.25"/>
    <row r="1256" s="44" customFormat="1" x14ac:dyDescent="0.25"/>
    <row r="1257" s="44" customFormat="1" x14ac:dyDescent="0.25"/>
    <row r="1258" s="44" customFormat="1" x14ac:dyDescent="0.25"/>
    <row r="1259" s="44" customFormat="1" x14ac:dyDescent="0.25"/>
    <row r="1260" s="44" customFormat="1" x14ac:dyDescent="0.25"/>
    <row r="1261" s="44" customFormat="1" x14ac:dyDescent="0.25"/>
    <row r="1262" s="44" customFormat="1" x14ac:dyDescent="0.25"/>
    <row r="1263" s="44" customFormat="1" x14ac:dyDescent="0.25"/>
    <row r="1264" s="44" customFormat="1" x14ac:dyDescent="0.25"/>
    <row r="1265" s="44" customFormat="1" x14ac:dyDescent="0.25"/>
    <row r="1266" s="44" customFormat="1" x14ac:dyDescent="0.25"/>
    <row r="1267" s="44" customFormat="1" x14ac:dyDescent="0.25"/>
    <row r="1268" s="44" customFormat="1" x14ac:dyDescent="0.25"/>
    <row r="1269" s="44" customFormat="1" x14ac:dyDescent="0.25"/>
    <row r="1270" s="44" customFormat="1" x14ac:dyDescent="0.25"/>
    <row r="1271" s="44" customFormat="1" x14ac:dyDescent="0.25"/>
    <row r="1272" s="44" customFormat="1" x14ac:dyDescent="0.25"/>
    <row r="1273" s="44" customFormat="1" x14ac:dyDescent="0.25"/>
    <row r="1274" s="44" customFormat="1" x14ac:dyDescent="0.25"/>
    <row r="1275" s="44" customFormat="1" x14ac:dyDescent="0.25"/>
    <row r="1276" s="44" customFormat="1" x14ac:dyDescent="0.25"/>
    <row r="1277" s="44" customFormat="1" x14ac:dyDescent="0.25"/>
    <row r="1278" s="44" customFormat="1" x14ac:dyDescent="0.25"/>
    <row r="1279" s="44" customFormat="1" x14ac:dyDescent="0.25"/>
    <row r="1280" s="44" customFormat="1" x14ac:dyDescent="0.25"/>
    <row r="1281" s="44" customFormat="1" x14ac:dyDescent="0.25"/>
    <row r="1282" s="44" customFormat="1" x14ac:dyDescent="0.25"/>
    <row r="1283" s="44" customFormat="1" x14ac:dyDescent="0.25"/>
  </sheetData>
  <sheetProtection algorithmName="SHA-512" hashValue="t/aBUwkLqc/7AXyZ1auQGIjOA1xsCZmidTpa/3EJbihsfb4y6XVizqkxr4Z4IwNI/nC/8V0pRDefWI97VdlYeA==" saltValue="GM6ggMXSmYFzDWEv3j+ujw==" spinCount="100000" sheet="1" objects="1" scenarios="1"/>
  <mergeCells count="9">
    <mergeCell ref="A1:F1"/>
    <mergeCell ref="A2:F2"/>
    <mergeCell ref="A3:F3"/>
    <mergeCell ref="A42:E42"/>
    <mergeCell ref="A43:F43"/>
    <mergeCell ref="A7:E7"/>
    <mergeCell ref="A4:B4"/>
    <mergeCell ref="A5:B5"/>
    <mergeCell ref="A6:B6"/>
  </mergeCells>
  <phoneticPr fontId="24" type="noConversion"/>
  <pageMargins left="0.7" right="0.7" top="0.75" bottom="0.75" header="0.3" footer="0.3"/>
  <pageSetup paperSize="9" orientation="portrait" r:id="rId1"/>
  <ignoredErrors>
    <ignoredError sqref="F45:F53 F55:F59"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251CF-072B-445A-85E0-EAC12047AE94}">
  <dimension ref="A1:H9"/>
  <sheetViews>
    <sheetView showGridLines="0" workbookViewId="0">
      <selection activeCell="C14" sqref="C14"/>
    </sheetView>
  </sheetViews>
  <sheetFormatPr defaultRowHeight="15" x14ac:dyDescent="0.25"/>
  <cols>
    <col min="1" max="1" width="12.42578125" bestFit="1" customWidth="1"/>
    <col min="2" max="2" width="17.42578125" bestFit="1" customWidth="1"/>
    <col min="3" max="3" width="36" bestFit="1" customWidth="1"/>
    <col min="4" max="4" width="16.5703125" bestFit="1" customWidth="1"/>
    <col min="5" max="8" width="17.5703125" bestFit="1" customWidth="1"/>
  </cols>
  <sheetData>
    <row r="1" spans="1:8" ht="26.25" x14ac:dyDescent="0.25">
      <c r="A1" s="87" t="s">
        <v>24</v>
      </c>
      <c r="B1" s="87"/>
      <c r="C1" s="87"/>
      <c r="D1" s="87"/>
      <c r="E1" s="87"/>
      <c r="F1" s="87"/>
      <c r="G1" s="87"/>
      <c r="H1" s="87"/>
    </row>
    <row r="2" spans="1:8" ht="43.5" customHeight="1" x14ac:dyDescent="0.25">
      <c r="A2" s="88" t="s">
        <v>22</v>
      </c>
      <c r="B2" s="88"/>
      <c r="C2" s="88"/>
      <c r="D2" s="88"/>
      <c r="E2" s="88"/>
      <c r="F2" s="88"/>
      <c r="G2" s="88"/>
      <c r="H2" s="88"/>
    </row>
    <row r="3" spans="1:8" ht="48.75" customHeight="1" x14ac:dyDescent="0.25">
      <c r="A3" s="96" t="s">
        <v>138</v>
      </c>
      <c r="B3" s="96"/>
      <c r="C3" s="96"/>
      <c r="D3" s="96"/>
      <c r="E3" s="96"/>
      <c r="F3" s="96"/>
      <c r="G3" s="96"/>
      <c r="H3" s="96"/>
    </row>
    <row r="4" spans="1:8" ht="24" x14ac:dyDescent="0.25">
      <c r="A4" s="38" t="s">
        <v>13</v>
      </c>
      <c r="B4" s="38" t="s">
        <v>25</v>
      </c>
      <c r="C4" s="38" t="s">
        <v>14</v>
      </c>
      <c r="D4" s="39" t="s">
        <v>26</v>
      </c>
      <c r="E4" s="39" t="s">
        <v>27</v>
      </c>
      <c r="F4" s="39" t="s">
        <v>28</v>
      </c>
      <c r="G4" s="39" t="s">
        <v>29</v>
      </c>
      <c r="H4" s="39" t="s">
        <v>30</v>
      </c>
    </row>
    <row r="5" spans="1:8" ht="24" x14ac:dyDescent="0.25">
      <c r="A5" s="40">
        <v>66</v>
      </c>
      <c r="B5" s="41" t="s">
        <v>31</v>
      </c>
      <c r="C5" s="42" t="s">
        <v>32</v>
      </c>
      <c r="D5" s="43">
        <v>0</v>
      </c>
      <c r="E5" s="43">
        <v>0</v>
      </c>
      <c r="F5" s="43">
        <v>0</v>
      </c>
      <c r="G5" s="43">
        <v>0</v>
      </c>
      <c r="H5" s="43">
        <v>0</v>
      </c>
    </row>
    <row r="6" spans="1:8" ht="24" x14ac:dyDescent="0.25">
      <c r="A6" s="40">
        <v>67</v>
      </c>
      <c r="B6" s="41" t="s">
        <v>31</v>
      </c>
      <c r="C6" s="42" t="s">
        <v>33</v>
      </c>
      <c r="D6" s="43">
        <v>0</v>
      </c>
      <c r="E6" s="43">
        <v>0</v>
      </c>
      <c r="F6" s="43">
        <v>0</v>
      </c>
      <c r="G6" s="43">
        <v>0</v>
      </c>
      <c r="H6" s="43">
        <v>0</v>
      </c>
    </row>
    <row r="7" spans="1:8" ht="24" x14ac:dyDescent="0.25">
      <c r="A7" s="40">
        <v>68</v>
      </c>
      <c r="B7" s="41" t="s">
        <v>31</v>
      </c>
      <c r="C7" s="42" t="s">
        <v>34</v>
      </c>
      <c r="D7" s="43">
        <v>0</v>
      </c>
      <c r="E7" s="43">
        <v>0</v>
      </c>
      <c r="F7" s="43">
        <v>0</v>
      </c>
      <c r="G7" s="43">
        <v>0</v>
      </c>
      <c r="H7" s="43">
        <v>0</v>
      </c>
    </row>
    <row r="8" spans="1:8" ht="24" x14ac:dyDescent="0.25">
      <c r="A8" s="40">
        <v>69</v>
      </c>
      <c r="B8" s="41" t="s">
        <v>31</v>
      </c>
      <c r="C8" s="42" t="s">
        <v>35</v>
      </c>
      <c r="D8" s="43">
        <v>0</v>
      </c>
      <c r="E8" s="43">
        <v>0</v>
      </c>
      <c r="F8" s="43">
        <v>0</v>
      </c>
      <c r="G8" s="43">
        <v>0</v>
      </c>
      <c r="H8" s="43">
        <v>0</v>
      </c>
    </row>
    <row r="9" spans="1:8" ht="24" x14ac:dyDescent="0.25">
      <c r="A9" s="40">
        <v>70</v>
      </c>
      <c r="B9" s="41" t="s">
        <v>31</v>
      </c>
      <c r="C9" s="42" t="s">
        <v>36</v>
      </c>
      <c r="D9" s="43">
        <v>0</v>
      </c>
      <c r="E9" s="43">
        <v>0</v>
      </c>
      <c r="F9" s="43">
        <v>0</v>
      </c>
      <c r="G9" s="43">
        <v>0</v>
      </c>
      <c r="H9" s="43">
        <v>0</v>
      </c>
    </row>
  </sheetData>
  <sheetProtection algorithmName="SHA-512" hashValue="O22PPLluMqR4WiIt3cKXbmHUabZbQhHv/kaCBQ0VGB5T4dyRyHQIF7BTxguKrYwzwyMHjriCEtx74Tm49PqcHA==" saltValue="QWAUTHHybcHZKxNMFXR9Og==" spinCount="100000" sheet="1" objects="1" scenarios="1"/>
  <mergeCells count="3">
    <mergeCell ref="A1:H1"/>
    <mergeCell ref="A2:H2"/>
    <mergeCell ref="A3:H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Maintenance variations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A.A.H. Verhoeven</cp:lastModifiedBy>
  <dcterms:created xsi:type="dcterms:W3CDTF">2017-11-09T09:17:39Z</dcterms:created>
  <dcterms:modified xsi:type="dcterms:W3CDTF">2023-07-10T09:31:25Z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